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9440" windowHeight="11760" tabRatio="542" firstSheet="3" activeTab="3"/>
  </bookViews>
  <sheets>
    <sheet name="PESQUISA DE PREÇO" sheetId="17" r:id="rId1"/>
    <sheet name="PLANO DE APLICAÇÃO 2" sheetId="32" r:id="rId2"/>
    <sheet name="MEMORIAL DE CALCULO 2ª MACRO" sheetId="37" r:id="rId3"/>
    <sheet name=" PREFEITURA ROSANA" sheetId="36" r:id="rId4"/>
  </sheets>
  <externalReferences>
    <externalReference r:id="rId5"/>
  </externalReferences>
  <definedNames>
    <definedName name="AIR">#REF!</definedName>
    <definedName name="_xlnm.Print_Area" localSheetId="3">' PREFEITURA ROSANA'!$A$1:$H$160</definedName>
    <definedName name="_xlnm.Print_Area" localSheetId="0">'PESQUISA DE PREÇO'!$B$2:$F$38</definedName>
    <definedName name="_xlnm.Print_Area" localSheetId="1">'PLANO DE APLICAÇÃO 2'!$B$2:$G$172</definedName>
    <definedName name="BILLING">#REF!</definedName>
    <definedName name="BOMPRINT">#REF!</definedName>
    <definedName name="CalcReferencia">OFFSET([0]!Lst.Top,#REF!,-1,1,1)</definedName>
    <definedName name="CalcReferencia1">OFFSET([0]!Lst.Top1,#REF!,-1,1,1)</definedName>
    <definedName name="CHECKBOM">#REF!</definedName>
    <definedName name="_xlnm.Criteria">#REF!</definedName>
    <definedName name="CRONOGRMA">OFFSET([0]!Lst.Top,#REF!,-1,1,1)</definedName>
    <definedName name="DELETE1">#REF!</definedName>
    <definedName name="DELETE2">#REF!</definedName>
    <definedName name="DESCONTO">#REF!</definedName>
    <definedName name="DÓLAR">#REF!</definedName>
    <definedName name="ENC.FINANC">#REF!</definedName>
    <definedName name="EWO">#REF!</definedName>
    <definedName name="FIND.PART">#REF!</definedName>
    <definedName name="FINSOCIAL">#REF!</definedName>
    <definedName name="FRETE">#REF!</definedName>
    <definedName name="IBO">#REF!</definedName>
    <definedName name="INFO">#REF!</definedName>
    <definedName name="insert1">#REF!</definedName>
    <definedName name="insert2">#REF!</definedName>
    <definedName name="IR">#REF!</definedName>
    <definedName name="ISS">#REF!</definedName>
    <definedName name="ITC_D_379">#REF!</definedName>
    <definedName name="IWO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M">#REF!</definedName>
    <definedName name="MARGEM">#REF!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NomeMun">'[1]Dados Básicos'!$D$6</definedName>
    <definedName name="NomePref">'[1]Dados Básicos'!$G$6</definedName>
    <definedName name="Optico">OFFSET(Lst.Top,#REF!,-1,1,1)</definedName>
    <definedName name="paste1">#REF!</definedName>
    <definedName name="paste2">#REF!</definedName>
    <definedName name="paste3">#REF!</definedName>
    <definedName name="paste4">#REF!</definedName>
    <definedName name="PIS">#REF!</definedName>
    <definedName name="RecalcMatriz">#REF!</definedName>
    <definedName name="RMA">#REF!</definedName>
    <definedName name="Serviços">#REF!</definedName>
    <definedName name="sound1">#REF!</definedName>
    <definedName name="sound2">#REF!</definedName>
    <definedName name="start">#REF!</definedName>
    <definedName name="TABSERBO">#REF!</definedName>
    <definedName name="temp">#REF!</definedName>
    <definedName name="temp2">#REF!</definedName>
    <definedName name="_xlnm.Print_Titles" localSheetId="1">'PLANO DE APLICAÇÃO 2'!$2:$3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37" l="1"/>
  <c r="D8" i="37" s="1"/>
  <c r="E4" i="37"/>
  <c r="E3" i="37"/>
  <c r="E5" i="37" s="1"/>
  <c r="B6" i="32" l="1"/>
  <c r="C127" i="32"/>
  <c r="C159" i="32" l="1"/>
  <c r="C135" i="32"/>
  <c r="C8" i="32" l="1"/>
  <c r="C151" i="32"/>
  <c r="E24" i="17" l="1"/>
  <c r="E25" i="17"/>
  <c r="E26" i="17"/>
  <c r="E27" i="17"/>
  <c r="E28" i="17"/>
  <c r="E23" i="17"/>
  <c r="E22" i="17"/>
  <c r="E12" i="17"/>
  <c r="E13" i="17"/>
  <c r="E14" i="17"/>
  <c r="E15" i="17"/>
  <c r="E16" i="17"/>
  <c r="E17" i="17"/>
  <c r="E18" i="17"/>
  <c r="E19" i="17"/>
  <c r="E20" i="17"/>
  <c r="E21" i="17"/>
  <c r="E11" i="17"/>
  <c r="C28" i="17"/>
  <c r="C24" i="17"/>
  <c r="C25" i="17"/>
  <c r="C26" i="17"/>
  <c r="C27" i="17"/>
  <c r="C23" i="17"/>
  <c r="C22" i="17"/>
  <c r="C12" i="17"/>
  <c r="C13" i="17"/>
  <c r="C14" i="17"/>
  <c r="C15" i="17"/>
  <c r="C16" i="17"/>
  <c r="C17" i="17"/>
  <c r="C18" i="17"/>
  <c r="C19" i="17"/>
  <c r="C20" i="17"/>
  <c r="C21" i="17"/>
  <c r="C11" i="17"/>
  <c r="B28" i="17"/>
  <c r="B24" i="17"/>
  <c r="B25" i="17"/>
  <c r="B26" i="17"/>
  <c r="B27" i="17"/>
  <c r="B23" i="17"/>
  <c r="B22" i="17"/>
  <c r="B12" i="17"/>
  <c r="B13" i="17"/>
  <c r="B14" i="17"/>
  <c r="B15" i="17"/>
  <c r="B16" i="17"/>
  <c r="B17" i="17"/>
  <c r="B18" i="17"/>
  <c r="B19" i="17"/>
  <c r="B20" i="17"/>
  <c r="B21" i="17"/>
  <c r="B11" i="17"/>
  <c r="C142" i="32" l="1"/>
  <c r="C143" i="32"/>
  <c r="C144" i="32"/>
  <c r="C136" i="32"/>
  <c r="C137" i="32"/>
  <c r="C138" i="32"/>
  <c r="C139" i="32"/>
  <c r="C140" i="32"/>
  <c r="C141" i="32"/>
  <c r="C128" i="32"/>
  <c r="C129" i="32"/>
  <c r="C130" i="32"/>
  <c r="C131" i="32"/>
  <c r="C132" i="32"/>
  <c r="C133" i="32"/>
  <c r="C134" i="32"/>
  <c r="C9" i="32" l="1"/>
  <c r="B11" i="32"/>
  <c r="B12" i="32"/>
  <c r="B13" i="32"/>
  <c r="B14" i="32"/>
  <c r="B15" i="32"/>
  <c r="B16" i="32"/>
  <c r="B17" i="32"/>
  <c r="B18" i="32"/>
  <c r="B19" i="32"/>
  <c r="B20" i="32"/>
  <c r="B21" i="32"/>
  <c r="B25" i="32"/>
  <c r="B26" i="32"/>
  <c r="B27" i="32"/>
  <c r="B28" i="32"/>
  <c r="B29" i="32"/>
  <c r="B30" i="32"/>
  <c r="B31" i="32"/>
  <c r="B32" i="32"/>
  <c r="B33" i="32"/>
  <c r="B34" i="32"/>
  <c r="B35" i="32"/>
  <c r="B40" i="32"/>
  <c r="B41" i="32"/>
  <c r="B42" i="32"/>
  <c r="B43" i="32"/>
  <c r="B44" i="32"/>
  <c r="B45" i="32"/>
  <c r="B46" i="32"/>
  <c r="B47" i="32"/>
  <c r="B48" i="32"/>
  <c r="B49" i="32"/>
  <c r="B54" i="32"/>
  <c r="B55" i="32"/>
  <c r="B56" i="32"/>
  <c r="B57" i="32"/>
  <c r="B58" i="32"/>
  <c r="B59" i="32"/>
  <c r="B60" i="32"/>
  <c r="B61" i="32"/>
  <c r="B62" i="32"/>
  <c r="B63" i="32"/>
  <c r="B64" i="32"/>
  <c r="B69" i="32"/>
  <c r="B70" i="32"/>
  <c r="B71" i="32"/>
  <c r="B72" i="32"/>
  <c r="B73" i="32"/>
  <c r="B74" i="32"/>
  <c r="B75" i="32"/>
  <c r="B76" i="32"/>
  <c r="B77" i="32"/>
  <c r="B78" i="32"/>
  <c r="B83" i="32"/>
  <c r="B84" i="32"/>
  <c r="B85" i="32"/>
  <c r="B86" i="32"/>
  <c r="B87" i="32"/>
  <c r="B88" i="32"/>
  <c r="B89" i="32"/>
  <c r="B90" i="32"/>
  <c r="B91" i="32"/>
  <c r="B92" i="32"/>
  <c r="B93" i="32"/>
  <c r="B98" i="32"/>
  <c r="B99" i="32"/>
  <c r="B100" i="32"/>
  <c r="B101" i="32"/>
  <c r="B102" i="32"/>
  <c r="B103" i="32"/>
  <c r="B104" i="32"/>
  <c r="B105" i="32"/>
  <c r="B106" i="32"/>
  <c r="B107" i="32"/>
  <c r="B112" i="32"/>
  <c r="B113" i="32"/>
  <c r="B114" i="32"/>
  <c r="B115" i="32"/>
  <c r="B116" i="32"/>
  <c r="B117" i="32"/>
  <c r="B118" i="32"/>
  <c r="B119" i="32"/>
  <c r="B120" i="32"/>
  <c r="B121" i="32"/>
  <c r="B122" i="32"/>
  <c r="B146" i="32"/>
  <c r="B147" i="32"/>
  <c r="B148" i="32"/>
  <c r="B149" i="32"/>
  <c r="B154" i="32"/>
  <c r="B162" i="32"/>
  <c r="B163" i="32"/>
  <c r="B164" i="32"/>
  <c r="B165" i="32"/>
  <c r="B166" i="32"/>
  <c r="B167" i="32"/>
  <c r="C23" i="32"/>
  <c r="E166" i="32" l="1"/>
  <c r="E167" i="32"/>
  <c r="D166" i="32"/>
  <c r="D167" i="32"/>
  <c r="E154" i="32" l="1"/>
  <c r="E147" i="32"/>
  <c r="E148" i="32"/>
  <c r="E149" i="32"/>
  <c r="E146" i="32"/>
  <c r="G158" i="36" l="1"/>
  <c r="D28" i="17" s="1"/>
  <c r="G157" i="36"/>
  <c r="D27" i="17" s="1"/>
  <c r="C160" i="32"/>
  <c r="C152" i="32"/>
  <c r="C110" i="32"/>
  <c r="C96" i="32"/>
  <c r="C81" i="32"/>
  <c r="C67" i="32"/>
  <c r="C52" i="32"/>
  <c r="C38" i="32"/>
  <c r="H157" i="36" l="1"/>
  <c r="F166" i="32"/>
  <c r="G166" i="32" s="1"/>
  <c r="H158" i="36"/>
  <c r="F167" i="32"/>
  <c r="G167" i="32" s="1"/>
  <c r="D163" i="32"/>
  <c r="E163" i="32"/>
  <c r="D164" i="32"/>
  <c r="E164" i="32"/>
  <c r="D165" i="32"/>
  <c r="E165" i="32"/>
  <c r="E162" i="32"/>
  <c r="D162" i="32"/>
  <c r="D154" i="32"/>
  <c r="D147" i="32"/>
  <c r="D148" i="32"/>
  <c r="D149" i="32"/>
  <c r="D146" i="32"/>
  <c r="D113" i="32"/>
  <c r="E113" i="32"/>
  <c r="D114" i="32"/>
  <c r="E114" i="32"/>
  <c r="D115" i="32"/>
  <c r="E115" i="32"/>
  <c r="D116" i="32"/>
  <c r="E116" i="32"/>
  <c r="D117" i="32"/>
  <c r="E117" i="32"/>
  <c r="D118" i="32"/>
  <c r="E118" i="32"/>
  <c r="D119" i="32"/>
  <c r="E119" i="32"/>
  <c r="D120" i="32"/>
  <c r="D121" i="32"/>
  <c r="D122" i="32"/>
  <c r="E112" i="32"/>
  <c r="D99" i="32"/>
  <c r="E99" i="32"/>
  <c r="D100" i="32"/>
  <c r="E100" i="32"/>
  <c r="D101" i="32"/>
  <c r="E101" i="32"/>
  <c r="D102" i="32"/>
  <c r="E102" i="32"/>
  <c r="D103" i="32"/>
  <c r="E103" i="32"/>
  <c r="D104" i="32"/>
  <c r="E104" i="32"/>
  <c r="D105" i="32"/>
  <c r="D106" i="32"/>
  <c r="D107" i="32"/>
  <c r="E98" i="32"/>
  <c r="D92" i="32"/>
  <c r="D93" i="32"/>
  <c r="D84" i="32"/>
  <c r="E84" i="32"/>
  <c r="D85" i="32"/>
  <c r="E85" i="32"/>
  <c r="D86" i="32"/>
  <c r="E86" i="32"/>
  <c r="D87" i="32"/>
  <c r="E87" i="32"/>
  <c r="D88" i="32"/>
  <c r="E88" i="32"/>
  <c r="D89" i="32"/>
  <c r="E89" i="32"/>
  <c r="D90" i="32"/>
  <c r="E90" i="32"/>
  <c r="D91" i="32"/>
  <c r="E83" i="32"/>
  <c r="D70" i="32"/>
  <c r="E70" i="32"/>
  <c r="D71" i="32"/>
  <c r="E71" i="32"/>
  <c r="D72" i="32"/>
  <c r="E72" i="32"/>
  <c r="D73" i="32"/>
  <c r="E73" i="32"/>
  <c r="D74" i="32"/>
  <c r="E74" i="32"/>
  <c r="D75" i="32"/>
  <c r="E75" i="32"/>
  <c r="D76" i="32"/>
  <c r="D77" i="32"/>
  <c r="D78" i="32"/>
  <c r="E69" i="32"/>
  <c r="D55" i="32"/>
  <c r="E55" i="32"/>
  <c r="D56" i="32"/>
  <c r="E56" i="32"/>
  <c r="D57" i="32"/>
  <c r="E57" i="32"/>
  <c r="D58" i="32"/>
  <c r="E58" i="32"/>
  <c r="D59" i="32"/>
  <c r="E59" i="32"/>
  <c r="D60" i="32"/>
  <c r="E60" i="32"/>
  <c r="D61" i="32"/>
  <c r="E61" i="32"/>
  <c r="D62" i="32"/>
  <c r="D63" i="32"/>
  <c r="D64" i="32"/>
  <c r="E54" i="32"/>
  <c r="D41" i="32"/>
  <c r="E41" i="32"/>
  <c r="D42" i="32"/>
  <c r="E42" i="32"/>
  <c r="D43" i="32"/>
  <c r="E43" i="32"/>
  <c r="D44" i="32"/>
  <c r="E44" i="32"/>
  <c r="D45" i="32"/>
  <c r="E45" i="32"/>
  <c r="D46" i="32"/>
  <c r="E46" i="32"/>
  <c r="D47" i="32"/>
  <c r="D48" i="32"/>
  <c r="D49" i="32"/>
  <c r="E40" i="32"/>
  <c r="G146" i="36" l="1"/>
  <c r="D22" i="17" s="1"/>
  <c r="G141" i="36"/>
  <c r="F149" i="32" s="1"/>
  <c r="G149" i="32" s="1"/>
  <c r="G140" i="36"/>
  <c r="G139" i="36"/>
  <c r="G138" i="36"/>
  <c r="H139" i="36" l="1"/>
  <c r="F147" i="32"/>
  <c r="G147" i="32" s="1"/>
  <c r="H140" i="36"/>
  <c r="F148" i="32"/>
  <c r="G148" i="32" s="1"/>
  <c r="H138" i="36"/>
  <c r="F146" i="32"/>
  <c r="G146" i="32" s="1"/>
  <c r="H146" i="36"/>
  <c r="H147" i="36" s="1"/>
  <c r="F154" i="32"/>
  <c r="H141" i="36"/>
  <c r="D112" i="32"/>
  <c r="D98" i="32"/>
  <c r="H142" i="36" l="1"/>
  <c r="H148" i="36" s="1"/>
  <c r="G154" i="32"/>
  <c r="G155" i="32" s="1"/>
  <c r="G150" i="32"/>
  <c r="D35" i="32"/>
  <c r="D34" i="32"/>
  <c r="D33" i="32"/>
  <c r="E32" i="32"/>
  <c r="D32" i="32"/>
  <c r="E31" i="32"/>
  <c r="D31" i="32"/>
  <c r="E30" i="32"/>
  <c r="D30" i="32"/>
  <c r="E29" i="32"/>
  <c r="D29" i="32"/>
  <c r="E28" i="32"/>
  <c r="D28" i="32"/>
  <c r="E27" i="32"/>
  <c r="D27" i="32"/>
  <c r="E26" i="32"/>
  <c r="D26" i="32"/>
  <c r="E25" i="32"/>
  <c r="D25" i="32"/>
  <c r="D83" i="32"/>
  <c r="D69" i="32"/>
  <c r="D54" i="32"/>
  <c r="G156" i="32" l="1"/>
  <c r="D40" i="32"/>
  <c r="E11" i="32"/>
  <c r="E12" i="32"/>
  <c r="E13" i="32"/>
  <c r="E14" i="32"/>
  <c r="E15" i="32"/>
  <c r="E16" i="32"/>
  <c r="E17" i="32"/>
  <c r="E18" i="32"/>
  <c r="D12" i="32"/>
  <c r="D13" i="32"/>
  <c r="D14" i="32"/>
  <c r="D15" i="32"/>
  <c r="D16" i="32"/>
  <c r="D17" i="32"/>
  <c r="D18" i="32"/>
  <c r="D19" i="32"/>
  <c r="D20" i="32"/>
  <c r="D21" i="32"/>
  <c r="D11" i="32"/>
  <c r="G156" i="36"/>
  <c r="D26" i="17" s="1"/>
  <c r="G155" i="36"/>
  <c r="D25" i="17" s="1"/>
  <c r="G154" i="36"/>
  <c r="D24" i="17" s="1"/>
  <c r="G153" i="36"/>
  <c r="D23" i="17" s="1"/>
  <c r="G116" i="36"/>
  <c r="F122" i="32" s="1"/>
  <c r="E116" i="36"/>
  <c r="E122" i="32" s="1"/>
  <c r="G115" i="36"/>
  <c r="F121" i="32" s="1"/>
  <c r="E115" i="36"/>
  <c r="E121" i="32" s="1"/>
  <c r="G114" i="36"/>
  <c r="F120" i="32" s="1"/>
  <c r="E114" i="36"/>
  <c r="E120" i="32" s="1"/>
  <c r="G113" i="36"/>
  <c r="F119" i="32" s="1"/>
  <c r="G119" i="32" s="1"/>
  <c r="G112" i="36"/>
  <c r="F118" i="32" s="1"/>
  <c r="G118" i="32" s="1"/>
  <c r="G111" i="36"/>
  <c r="F117" i="32" s="1"/>
  <c r="G117" i="32" s="1"/>
  <c r="G110" i="36"/>
  <c r="F116" i="32" s="1"/>
  <c r="G116" i="32" s="1"/>
  <c r="G109" i="36"/>
  <c r="F115" i="32" s="1"/>
  <c r="G115" i="32" s="1"/>
  <c r="G108" i="36"/>
  <c r="F114" i="32" s="1"/>
  <c r="G114" i="32" s="1"/>
  <c r="G107" i="36"/>
  <c r="F113" i="32" s="1"/>
  <c r="G113" i="32" s="1"/>
  <c r="G106" i="36"/>
  <c r="F112" i="32" s="1"/>
  <c r="G112" i="32" s="1"/>
  <c r="G102" i="36"/>
  <c r="F107" i="32" s="1"/>
  <c r="E102" i="36"/>
  <c r="E107" i="32" s="1"/>
  <c r="G101" i="36"/>
  <c r="F106" i="32" s="1"/>
  <c r="E101" i="36"/>
  <c r="E106" i="32" s="1"/>
  <c r="G100" i="36"/>
  <c r="F105" i="32" s="1"/>
  <c r="E100" i="36"/>
  <c r="E105" i="32" s="1"/>
  <c r="G99" i="36"/>
  <c r="F104" i="32" s="1"/>
  <c r="G104" i="32" s="1"/>
  <c r="G98" i="36"/>
  <c r="F103" i="32" s="1"/>
  <c r="G103" i="32" s="1"/>
  <c r="G97" i="36"/>
  <c r="F102" i="32" s="1"/>
  <c r="G102" i="32" s="1"/>
  <c r="G96" i="36"/>
  <c r="F101" i="32" s="1"/>
  <c r="G101" i="32" s="1"/>
  <c r="G95" i="36"/>
  <c r="F100" i="32" s="1"/>
  <c r="G100" i="32" s="1"/>
  <c r="G94" i="36"/>
  <c r="F99" i="32" s="1"/>
  <c r="G99" i="32" s="1"/>
  <c r="G93" i="36"/>
  <c r="F98" i="32" s="1"/>
  <c r="G98" i="32" s="1"/>
  <c r="G89" i="36"/>
  <c r="F93" i="32" s="1"/>
  <c r="E89" i="36"/>
  <c r="E93" i="32" s="1"/>
  <c r="G88" i="36"/>
  <c r="F92" i="32" s="1"/>
  <c r="E88" i="36"/>
  <c r="E92" i="32" s="1"/>
  <c r="G87" i="36"/>
  <c r="F91" i="32" s="1"/>
  <c r="E87" i="36"/>
  <c r="E91" i="32" s="1"/>
  <c r="G86" i="36"/>
  <c r="G85" i="36"/>
  <c r="G84" i="36"/>
  <c r="G83" i="36"/>
  <c r="G82" i="36"/>
  <c r="G81" i="36"/>
  <c r="G80" i="36"/>
  <c r="G79" i="36"/>
  <c r="G75" i="36"/>
  <c r="F78" i="32" s="1"/>
  <c r="E75" i="36"/>
  <c r="E78" i="32" s="1"/>
  <c r="G74" i="36"/>
  <c r="F77" i="32" s="1"/>
  <c r="E74" i="36"/>
  <c r="E77" i="32" s="1"/>
  <c r="G73" i="36"/>
  <c r="F76" i="32" s="1"/>
  <c r="E73" i="36"/>
  <c r="E76" i="32" s="1"/>
  <c r="G72" i="36"/>
  <c r="F75" i="32" s="1"/>
  <c r="G75" i="32" s="1"/>
  <c r="G71" i="36"/>
  <c r="F74" i="32" s="1"/>
  <c r="G74" i="32" s="1"/>
  <c r="G70" i="36"/>
  <c r="F73" i="32" s="1"/>
  <c r="G73" i="32" s="1"/>
  <c r="G69" i="36"/>
  <c r="F72" i="32" s="1"/>
  <c r="G72" i="32" s="1"/>
  <c r="G68" i="36"/>
  <c r="F71" i="32" s="1"/>
  <c r="G71" i="32" s="1"/>
  <c r="G67" i="36"/>
  <c r="F70" i="32" s="1"/>
  <c r="G70" i="32" s="1"/>
  <c r="G66" i="36"/>
  <c r="G62" i="36"/>
  <c r="F64" i="32" s="1"/>
  <c r="E62" i="36"/>
  <c r="E64" i="32" s="1"/>
  <c r="G61" i="36"/>
  <c r="F63" i="32" s="1"/>
  <c r="E61" i="36"/>
  <c r="E63" i="32" s="1"/>
  <c r="G60" i="36"/>
  <c r="F62" i="32" s="1"/>
  <c r="E60" i="36"/>
  <c r="E62" i="32" s="1"/>
  <c r="G59" i="36"/>
  <c r="F61" i="32" s="1"/>
  <c r="G61" i="32" s="1"/>
  <c r="G58" i="36"/>
  <c r="F60" i="32" s="1"/>
  <c r="G60" i="32" s="1"/>
  <c r="G57" i="36"/>
  <c r="F59" i="32" s="1"/>
  <c r="G59" i="32" s="1"/>
  <c r="G56" i="36"/>
  <c r="F58" i="32" s="1"/>
  <c r="G58" i="32" s="1"/>
  <c r="G55" i="36"/>
  <c r="F57" i="32" s="1"/>
  <c r="G57" i="32" s="1"/>
  <c r="G54" i="36"/>
  <c r="F56" i="32" s="1"/>
  <c r="G56" i="32" s="1"/>
  <c r="G53" i="36"/>
  <c r="F55" i="32" s="1"/>
  <c r="G55" i="32" s="1"/>
  <c r="G52" i="36"/>
  <c r="G48" i="36"/>
  <c r="F49" i="32" s="1"/>
  <c r="E48" i="36"/>
  <c r="E49" i="32" s="1"/>
  <c r="G47" i="36"/>
  <c r="F48" i="32" s="1"/>
  <c r="E47" i="36"/>
  <c r="E48" i="32" s="1"/>
  <c r="G46" i="36"/>
  <c r="F47" i="32" s="1"/>
  <c r="E46" i="36"/>
  <c r="E47" i="32" s="1"/>
  <c r="G45" i="36"/>
  <c r="F46" i="32" s="1"/>
  <c r="G46" i="32" s="1"/>
  <c r="G44" i="36"/>
  <c r="F45" i="32" s="1"/>
  <c r="G45" i="32" s="1"/>
  <c r="G43" i="36"/>
  <c r="F44" i="32" s="1"/>
  <c r="G44" i="32" s="1"/>
  <c r="G42" i="36"/>
  <c r="F43" i="32" s="1"/>
  <c r="G43" i="32" s="1"/>
  <c r="G41" i="36"/>
  <c r="F42" i="32" s="1"/>
  <c r="G42" i="32" s="1"/>
  <c r="G40" i="36"/>
  <c r="F41" i="32" s="1"/>
  <c r="G41" i="32" s="1"/>
  <c r="G39" i="36"/>
  <c r="F40" i="32" s="1"/>
  <c r="G40" i="32" s="1"/>
  <c r="G35" i="36"/>
  <c r="E35" i="36"/>
  <c r="G34" i="36"/>
  <c r="E34" i="36"/>
  <c r="G33" i="36"/>
  <c r="E33" i="36"/>
  <c r="G32" i="36"/>
  <c r="G31" i="36"/>
  <c r="H31" i="36" s="1"/>
  <c r="G30" i="36"/>
  <c r="H30" i="36" s="1"/>
  <c r="G29" i="36"/>
  <c r="H29" i="36" s="1"/>
  <c r="G28" i="36"/>
  <c r="H28" i="36" s="1"/>
  <c r="G27" i="36"/>
  <c r="H27" i="36" s="1"/>
  <c r="G26" i="36"/>
  <c r="H26" i="36" s="1"/>
  <c r="G25" i="36"/>
  <c r="H25" i="36" s="1"/>
  <c r="G21" i="36"/>
  <c r="D21" i="17" s="1"/>
  <c r="E21" i="36"/>
  <c r="E35" i="32" s="1"/>
  <c r="G20" i="36"/>
  <c r="E20" i="36"/>
  <c r="E34" i="32" s="1"/>
  <c r="G19" i="36"/>
  <c r="E19" i="36"/>
  <c r="E33" i="32" s="1"/>
  <c r="G18" i="36"/>
  <c r="D18" i="17" s="1"/>
  <c r="G17" i="36"/>
  <c r="D17" i="17" s="1"/>
  <c r="G16" i="36"/>
  <c r="G15" i="36"/>
  <c r="D15" i="17" s="1"/>
  <c r="G14" i="36"/>
  <c r="G13" i="36"/>
  <c r="D13" i="17" s="1"/>
  <c r="G12" i="36"/>
  <c r="D12" i="17" s="1"/>
  <c r="G11" i="36"/>
  <c r="F30" i="32" l="1"/>
  <c r="G30" i="32" s="1"/>
  <c r="D16" i="17"/>
  <c r="F28" i="32"/>
  <c r="G28" i="32" s="1"/>
  <c r="D14" i="17"/>
  <c r="F33" i="32"/>
  <c r="G33" i="32" s="1"/>
  <c r="D19" i="17"/>
  <c r="F11" i="32"/>
  <c r="G11" i="32" s="1"/>
  <c r="D11" i="17"/>
  <c r="F20" i="32"/>
  <c r="D20" i="17"/>
  <c r="G76" i="32"/>
  <c r="G78" i="32"/>
  <c r="G92" i="32"/>
  <c r="G77" i="32"/>
  <c r="G91" i="32"/>
  <c r="G93" i="32"/>
  <c r="G105" i="32"/>
  <c r="G48" i="32"/>
  <c r="G62" i="32"/>
  <c r="G64" i="32"/>
  <c r="G107" i="32"/>
  <c r="G121" i="32"/>
  <c r="G47" i="32"/>
  <c r="G49" i="32"/>
  <c r="G63" i="32"/>
  <c r="G106" i="32"/>
  <c r="G120" i="32"/>
  <c r="G122" i="32"/>
  <c r="H52" i="36"/>
  <c r="F54" i="32"/>
  <c r="G54" i="32" s="1"/>
  <c r="H82" i="36"/>
  <c r="F86" i="32"/>
  <c r="G86" i="32" s="1"/>
  <c r="H86" i="36"/>
  <c r="F90" i="32"/>
  <c r="G90" i="32" s="1"/>
  <c r="H41" i="36"/>
  <c r="H56" i="36"/>
  <c r="H67" i="36"/>
  <c r="H83" i="36"/>
  <c r="F87" i="32"/>
  <c r="G87" i="32" s="1"/>
  <c r="H156" i="36"/>
  <c r="F165" i="32"/>
  <c r="G165" i="32" s="1"/>
  <c r="H80" i="36"/>
  <c r="F84" i="32"/>
  <c r="G84" i="32" s="1"/>
  <c r="H84" i="36"/>
  <c r="F88" i="32"/>
  <c r="G88" i="32" s="1"/>
  <c r="H153" i="36"/>
  <c r="F162" i="32"/>
  <c r="G162" i="32" s="1"/>
  <c r="H155" i="36"/>
  <c r="F164" i="32"/>
  <c r="G164" i="32" s="1"/>
  <c r="H79" i="36"/>
  <c r="F83" i="32"/>
  <c r="G83" i="32" s="1"/>
  <c r="H66" i="36"/>
  <c r="F69" i="32"/>
  <c r="G69" i="32" s="1"/>
  <c r="H81" i="36"/>
  <c r="F85" i="32"/>
  <c r="G85" i="32" s="1"/>
  <c r="H85" i="36"/>
  <c r="F89" i="32"/>
  <c r="G89" i="32" s="1"/>
  <c r="H154" i="36"/>
  <c r="F163" i="32"/>
  <c r="G163" i="32" s="1"/>
  <c r="H93" i="36"/>
  <c r="H95" i="36"/>
  <c r="H97" i="36"/>
  <c r="H99" i="36"/>
  <c r="H100" i="36"/>
  <c r="H107" i="36"/>
  <c r="H109" i="36"/>
  <c r="H111" i="36"/>
  <c r="H113" i="36"/>
  <c r="H14" i="36"/>
  <c r="H45" i="36"/>
  <c r="H71" i="36"/>
  <c r="H87" i="36"/>
  <c r="H94" i="36"/>
  <c r="H96" i="36"/>
  <c r="H98" i="36"/>
  <c r="H106" i="36"/>
  <c r="H108" i="36"/>
  <c r="H110" i="36"/>
  <c r="H112" i="36"/>
  <c r="H116" i="36"/>
  <c r="H12" i="36"/>
  <c r="F26" i="32"/>
  <c r="G26" i="32" s="1"/>
  <c r="H75" i="36"/>
  <c r="E20" i="32"/>
  <c r="F16" i="32"/>
  <c r="G16" i="32" s="1"/>
  <c r="F12" i="32"/>
  <c r="G12" i="32" s="1"/>
  <c r="H15" i="36"/>
  <c r="F29" i="32"/>
  <c r="G29" i="32" s="1"/>
  <c r="H17" i="36"/>
  <c r="F31" i="32"/>
  <c r="G31" i="32" s="1"/>
  <c r="H19" i="36"/>
  <c r="H21" i="36"/>
  <c r="F35" i="32"/>
  <c r="G35" i="32" s="1"/>
  <c r="H32" i="36"/>
  <c r="H34" i="36"/>
  <c r="H39" i="36"/>
  <c r="H42" i="36"/>
  <c r="H54" i="36"/>
  <c r="H57" i="36"/>
  <c r="H61" i="36"/>
  <c r="H69" i="36"/>
  <c r="H72" i="36"/>
  <c r="H101" i="36"/>
  <c r="E19" i="32"/>
  <c r="F19" i="32"/>
  <c r="F15" i="32"/>
  <c r="G15" i="32" s="1"/>
  <c r="H44" i="36"/>
  <c r="H48" i="36"/>
  <c r="H59" i="36"/>
  <c r="H13" i="36"/>
  <c r="F27" i="32"/>
  <c r="G27" i="32" s="1"/>
  <c r="H18" i="36"/>
  <c r="F32" i="32"/>
  <c r="G32" i="32" s="1"/>
  <c r="H40" i="36"/>
  <c r="H47" i="36"/>
  <c r="H60" i="36"/>
  <c r="H70" i="36"/>
  <c r="H74" i="36"/>
  <c r="F18" i="32"/>
  <c r="G18" i="32" s="1"/>
  <c r="F14" i="32"/>
  <c r="G14" i="32" s="1"/>
  <c r="H46" i="36"/>
  <c r="H55" i="36"/>
  <c r="H11" i="36"/>
  <c r="F25" i="32"/>
  <c r="G25" i="32" s="1"/>
  <c r="H16" i="36"/>
  <c r="H20" i="36"/>
  <c r="F34" i="32"/>
  <c r="G34" i="32" s="1"/>
  <c r="H33" i="36"/>
  <c r="H35" i="36"/>
  <c r="H43" i="36"/>
  <c r="H53" i="36"/>
  <c r="H58" i="36"/>
  <c r="H62" i="36"/>
  <c r="H68" i="36"/>
  <c r="H73" i="36"/>
  <c r="H88" i="36"/>
  <c r="H115" i="36"/>
  <c r="E21" i="32"/>
  <c r="F21" i="32"/>
  <c r="F17" i="32"/>
  <c r="G17" i="32" s="1"/>
  <c r="F13" i="32"/>
  <c r="G13" i="32" s="1"/>
  <c r="H89" i="36"/>
  <c r="H114" i="36"/>
  <c r="H102" i="36"/>
  <c r="G20" i="32" l="1"/>
  <c r="G123" i="32"/>
  <c r="G50" i="32"/>
  <c r="G65" i="32"/>
  <c r="G79" i="32"/>
  <c r="G108" i="32"/>
  <c r="G94" i="32"/>
  <c r="G36" i="32"/>
  <c r="H36" i="36"/>
  <c r="H49" i="36"/>
  <c r="H117" i="36"/>
  <c r="H103" i="36"/>
  <c r="H76" i="36"/>
  <c r="H90" i="36"/>
  <c r="H159" i="36"/>
  <c r="H22" i="36"/>
  <c r="H63" i="36"/>
  <c r="G19" i="32"/>
  <c r="G21" i="32"/>
  <c r="G168" i="32"/>
  <c r="G169" i="32" s="1"/>
  <c r="G22" i="32" l="1"/>
  <c r="H118" i="36"/>
  <c r="G160" i="36" l="1"/>
  <c r="G124" i="32" l="1"/>
  <c r="G172" i="32" l="1"/>
  <c r="G171" i="32" s="1"/>
</calcChain>
</file>

<file path=xl/sharedStrings.xml><?xml version="1.0" encoding="utf-8"?>
<sst xmlns="http://schemas.openxmlformats.org/spreadsheetml/2006/main" count="471" uniqueCount="207">
  <si>
    <t>Descrição</t>
  </si>
  <si>
    <t>Unidade</t>
  </si>
  <si>
    <t>Qtdade</t>
  </si>
  <si>
    <t>Valor Total</t>
  </si>
  <si>
    <t>Preço Médio Unitário</t>
  </si>
  <si>
    <t>Valor Total da Côntrapartida</t>
  </si>
  <si>
    <t>Valor Total dos Recursos Estaduais</t>
  </si>
  <si>
    <t>Subtotal</t>
  </si>
  <si>
    <t>IV. DECLARAÇÃO DE CONFORMIDADE DE PREÇOS (Pesquisa de Preços)</t>
  </si>
  <si>
    <t>OBRA:</t>
  </si>
  <si>
    <t xml:space="preserve">LOCAL: </t>
  </si>
  <si>
    <t>Área:</t>
  </si>
  <si>
    <t>ITEM</t>
  </si>
  <si>
    <t>DISCRIMINAÇÃO</t>
  </si>
  <si>
    <t>UNID.</t>
  </si>
  <si>
    <t>QUANT.</t>
  </si>
  <si>
    <t>P. UNIT.</t>
  </si>
  <si>
    <t>P. UNIT</t>
  </si>
  <si>
    <t>TOTAL</t>
  </si>
  <si>
    <t>1ª MACROAÇÃO: IMPLANTAÇÃO FAIXA ELEVADA</t>
  </si>
  <si>
    <t>1.1</t>
  </si>
  <si>
    <t>Demolição mecanizada de concreto simples, inclusive fragmentação, carregamento, transporte até 1,0 quilômetro e descarregamento</t>
  </si>
  <si>
    <t>m³</t>
  </si>
  <si>
    <t>1.2</t>
  </si>
  <si>
    <t>Concreto usinado, fck = 25,0 MPa</t>
  </si>
  <si>
    <t>1.3</t>
  </si>
  <si>
    <t xml:space="preserve">Sinalização horizontal com tinta vinílica ou acrílica (DEMARCAÇÃO TRIANGULAR, FAIXAS E LINHAS DE RETENÇÃO). </t>
  </si>
  <si>
    <t>m²</t>
  </si>
  <si>
    <t>1.4</t>
  </si>
  <si>
    <t>1.5</t>
  </si>
  <si>
    <t>Grelha em ferro fundido com requadro de 30 x 100 cm - 20 kg/m</t>
  </si>
  <si>
    <t>un</t>
  </si>
  <si>
    <t>1.6</t>
  </si>
  <si>
    <t>Piso em ladrilho hidráulico podotátil várias cores (25x25x2,5cm), assentado com argamassa mista</t>
  </si>
  <si>
    <t>1.7</t>
  </si>
  <si>
    <t>Rejuntamento de piso em ladrilho hidráulico (25x25x2,5cm) com argamassa industrializada para rejunte, juntas de 2 mm</t>
  </si>
  <si>
    <t>1.8</t>
  </si>
  <si>
    <t>FORN.TRANSP.INSTAL.PLC CHAPA DE LAMINADO FENOL MELAM. C/ACAB. GTP+GTP,MOD.AÇO  ( R-19, A-18 e A-33b)</t>
  </si>
  <si>
    <t>1.9</t>
  </si>
  <si>
    <t>SUPORTE DE TUBO GALVANIZADO D=2 1/2" (com parafuso, arroela e porca para fixação das placas)</t>
  </si>
  <si>
    <t>m</t>
  </si>
  <si>
    <t>1.10</t>
  </si>
  <si>
    <t>Concreto usinado, fck = 20,0 Mpa - para fixação pé de placa</t>
  </si>
  <si>
    <t>1.11</t>
  </si>
  <si>
    <t>Escavação manual em solo de 1ª e 2ª categoria em campo aberto (para fixação do pé de placa)</t>
  </si>
  <si>
    <t xml:space="preserve">TOTAL 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</si>
  <si>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</si>
  <si>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</si>
  <si>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</si>
  <si>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</si>
  <si>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</si>
  <si>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</si>
  <si>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</si>
  <si>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</si>
  <si>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</si>
  <si>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</si>
  <si>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</si>
  <si>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</si>
  <si>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</si>
  <si>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</si>
  <si>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</si>
  <si>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</si>
  <si>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</si>
  <si>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</si>
  <si>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</si>
  <si>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</si>
  <si>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</si>
  <si>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</si>
  <si>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</si>
  <si>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</si>
  <si>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</si>
  <si>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</si>
  <si>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</si>
  <si>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</si>
  <si>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</si>
  <si>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</si>
  <si>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</si>
  <si>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</si>
  <si>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</si>
  <si>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</si>
  <si>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</si>
  <si>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</si>
  <si>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</si>
  <si>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</si>
  <si>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</si>
  <si>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</si>
  <si>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</si>
  <si>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</si>
  <si>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</si>
  <si>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</si>
  <si>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</si>
  <si>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</si>
  <si>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</si>
  <si>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</si>
  <si>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</si>
  <si>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</si>
  <si>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</si>
  <si>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</si>
  <si>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</si>
  <si>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</si>
  <si>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</si>
  <si>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</si>
  <si>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</si>
  <si>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</si>
  <si>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</si>
  <si>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</si>
  <si>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</si>
  <si>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</si>
  <si>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</si>
  <si>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</si>
  <si>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</si>
  <si>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</si>
  <si>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</si>
  <si>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</si>
  <si>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</si>
  <si>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</si>
  <si>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</si>
  <si>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</si>
  <si>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</si>
  <si>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</si>
  <si>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 xml:space="preserve">TOTAL GERAL MACROAÇÃO 1 </t>
  </si>
  <si>
    <t>3ª MACROAÇÃO: CICLOFAIXA</t>
  </si>
  <si>
    <t>3.1</t>
  </si>
  <si>
    <t xml:space="preserve">SINALIZACAO HORIZONTAL COM TINTA RETRORREFLETIVA A BASE DE RESINA ACRILICA COM MICROESFERAS DE VIDRO- AMARELO </t>
  </si>
  <si>
    <t>3.2</t>
  </si>
  <si>
    <t>SINALIZACAO HORIZONTAL COM TINTA RETRORREFLETIVA A BASE DE RESINA ACRILICA COM MICROESFERAS DE VIDRO- VERMELHO</t>
  </si>
  <si>
    <t>3.3</t>
  </si>
  <si>
    <t>DISPOSITIVO DELIMITADOR-BALIZADOR DE SOLO</t>
  </si>
  <si>
    <t>UNID</t>
  </si>
  <si>
    <t>3.4</t>
  </si>
  <si>
    <t xml:space="preserve">TACHA REFLETIVA BIDIRECIONAL TIPO III OU IV ABNT (VIDRO OU PRISMÁTICO)         </t>
  </si>
  <si>
    <t>Limpeza final de obra</t>
  </si>
  <si>
    <t>TOTAL GERAL DA PLANILHA</t>
  </si>
  <si>
    <t>PLANO DE APLICAÇÃO DOS RECURSOS FINANCEIROS</t>
  </si>
  <si>
    <t>2ª MACROAÇÃO: IMPLANTAÇÃO DE SINALIZAÇÃO VERTICAL E RECUPERAÇÃO DE CALÇADAS</t>
  </si>
  <si>
    <t>EXECUÇÃO DE PASSEIO (CALÇADA) OU PISO DE CONCRETO COM CONCRETO MOLDADO IN LOCO, USINADO, ACABAMENTO CONVENCIONAL, NÃO ARMADO. AF_07/2016</t>
  </si>
  <si>
    <t>M3</t>
  </si>
  <si>
    <t>379,68</t>
  </si>
  <si>
    <t>TOTAL MACROAÇÃO 2</t>
  </si>
  <si>
    <t>TOTAL MACROAÇÃO 3</t>
  </si>
  <si>
    <t>TOTAL MACROAÇÃO 1</t>
  </si>
  <si>
    <t>3ª MACROAÇÃO: IMPLANTAÇÃO DE CICLOFAIXA</t>
  </si>
  <si>
    <t>Processos Licitatórios</t>
  </si>
  <si>
    <t>2.1</t>
  </si>
  <si>
    <t>2.2</t>
  </si>
  <si>
    <t>2.3</t>
  </si>
  <si>
    <t>Placa de obra em lona com impressão digital e estrutura em madeira</t>
  </si>
  <si>
    <t>3.5</t>
  </si>
  <si>
    <t>3.6</t>
  </si>
  <si>
    <t xml:space="preserve">Valor total </t>
  </si>
  <si>
    <t xml:space="preserve">ENDEREÇO 02: Rua Lages, Quadra 14.  </t>
  </si>
  <si>
    <t xml:space="preserve">ENDEREÇO 01: Rua Florianópolis, Quadra 80.  </t>
  </si>
  <si>
    <t>ENDEREÇO 03:Rua Londrina, quadra 14.</t>
  </si>
  <si>
    <t xml:space="preserve">ENDEREÇO 04: Rua do Comércio, quadra 52-A.   </t>
  </si>
  <si>
    <t xml:space="preserve">ENDEREÇO 05: Rua Paraná, Quadra 105.    </t>
  </si>
  <si>
    <t xml:space="preserve">ENDEREÇO 06:  Rua Curió, Quadra 125.  </t>
  </si>
  <si>
    <t>ENDEREÇO 07: Rua Curió, Quadra 142</t>
  </si>
  <si>
    <t>ENDEREÇO 08: Rua Curió, Quadra 144</t>
  </si>
  <si>
    <r>
      <t xml:space="preserve">A PREFEITURA MUNICIPAL DE ROSANA, CNPJ nº 67.662.452/0001-00, </t>
    </r>
    <r>
      <rPr>
        <b/>
        <sz val="11"/>
        <rFont val="Arial"/>
        <family val="2"/>
      </rPr>
      <t>DECLARA</t>
    </r>
    <r>
      <rPr>
        <sz val="11"/>
        <rFont val="Arial"/>
        <family val="2"/>
      </rPr>
      <t>, por intermédio dos servidores abaixo especificados tomou como fonte de preços desonerada</t>
    </r>
    <r>
      <rPr>
        <b/>
        <sz val="11"/>
        <rFont val="Arial"/>
        <family val="2"/>
      </rPr>
      <t xml:space="preserve"> CPOS, SINAPI e DER</t>
    </r>
    <r>
      <rPr>
        <sz val="11"/>
        <rFont val="Arial"/>
        <family val="2"/>
      </rPr>
      <t>,  que foi realizada a pesquisa de preços nas tabelas  e que os preços estão de acordo com os praticados no mercado local.</t>
    </r>
  </si>
  <si>
    <t xml:space="preserve">ENDEREÇO 03: 02 UNIDADES R-19 Avenida dos Barrageiros, Quadra 68 e 69. </t>
  </si>
  <si>
    <t xml:space="preserve">ENDEREÇO 04: 02 UNIDADES R-19 Rua São Paulo, Quadra 68 e 85.  </t>
  </si>
  <si>
    <t xml:space="preserve">ENDEREÇO 05: 02 UNIDADES R-19 Rua Paraná, Quadra 85 e 105. </t>
  </si>
  <si>
    <t xml:space="preserve">ENDEREÇO 07: 02 UNIDADES R-19 Rua do Comércio, Quadra 51 e 68. </t>
  </si>
  <si>
    <t>ENDEREÇO 08: 01 UNIDADE R-19 Rua Usina de Canoas, Quadra 105</t>
  </si>
  <si>
    <t xml:space="preserve">ENDEREÇO 09: 02 UNIDADES R-1 Rua Curió com Av. Dos Barrageiros </t>
  </si>
  <si>
    <t xml:space="preserve">ENDEREÇO 10: 02 UNIDADES R-1 Rua do Bosque com Av. Dos Barrageiros </t>
  </si>
  <si>
    <t xml:space="preserve">ENDEREÇO 11: 02 UNIDADES R-1 Rua Paraná com Av. Dos Barrageiros </t>
  </si>
  <si>
    <t xml:space="preserve">ENDEREÇO 12: 02 UNIDADES R-1 Rua São Paulo com Av. Dos Barrageiros  </t>
  </si>
  <si>
    <t xml:space="preserve">ENDEREÇO 13: 02 UNIDADES R-1 Rua do Comércio com Av. Dos Barrageiros </t>
  </si>
  <si>
    <t>ENDEREÇO 14: 02 UNIDADES R-1 Rua Usina de Canoas com Rua do Bosque</t>
  </si>
  <si>
    <t xml:space="preserve">ENDEREÇO 15: 02 UNIDADES R-1 Rua Usina de Canoas com Rua São Paulo </t>
  </si>
  <si>
    <t xml:space="preserve">ENDEREÇO 16: 01 UNIDADES R-1 Rua Curió com Av. Dos Barrageiros </t>
  </si>
  <si>
    <t xml:space="preserve">DESCRIÇÃO DO ITEM </t>
  </si>
  <si>
    <t xml:space="preserve">P. UNIT </t>
  </si>
  <si>
    <t>REFERÊNCIA</t>
  </si>
  <si>
    <t>27 de Novembro de 2019.</t>
  </si>
  <si>
    <t xml:space="preserve">Projeto 1: Implantação de Faixa Elevada para travessia de Pedestres - Lombofaixa -   Resolução Contran: 738/2018                                                                                                                                                     </t>
  </si>
  <si>
    <t>ETAPA ÚNICA</t>
  </si>
  <si>
    <t xml:space="preserve">PROJETO 02: SINALIZAÇÃO VERTICAL </t>
  </si>
  <si>
    <t>MEMORIAL DE CALCULO</t>
  </si>
  <si>
    <t>PLACAS</t>
  </si>
  <si>
    <t>M²</t>
  </si>
  <si>
    <t>QTDE</t>
  </si>
  <si>
    <t xml:space="preserve">TOTAL: 15 PLACAS DE REGULAMENTAÇÃO R-1 E 15 PLACAS DE REGULAMENTAÇÃO R-19 COM 30 POSTES DE 3m CADA.  </t>
  </si>
  <si>
    <t>PARE    R-1</t>
  </si>
  <si>
    <t>VELOCIDADE  R-19</t>
  </si>
  <si>
    <t>TOTAL M²</t>
  </si>
  <si>
    <t>M</t>
  </si>
  <si>
    <t xml:space="preserve">PROJETO 03: RECUPERAÇÃO CALÇADAS </t>
  </si>
  <si>
    <t xml:space="preserve">PROJETO 04:Sinalização com tinta retrorreflexiva  e dispositivos delimitador (balizador e tacha refletiva)   </t>
  </si>
  <si>
    <t xml:space="preserve">1ª MACROAÇÃO: IMPLANTAÇÃO FAIXA ELEVADA, SINALIZAÇÃO HORIZONTAL E VERTICAL. </t>
  </si>
  <si>
    <t xml:space="preserve">TUBO pé de placa 3 M CADA </t>
  </si>
  <si>
    <t>DATA BASE:     SINAP:  10/2019  -   CPOS: 175    -  DER: 30/09/2019</t>
  </si>
  <si>
    <t>José Luis do Nascimento 
CPF 111.092.328-70
Responsável pela Gestão Administrativa e Financeira</t>
  </si>
  <si>
    <t>Eng. Durval dos Santos Neves
CPF 076.251,498-11
Responsável pela Supervisão Técnica</t>
  </si>
  <si>
    <t>2.4</t>
  </si>
  <si>
    <t>2.5</t>
  </si>
  <si>
    <t xml:space="preserve">ENDEREÇO 01: 02 UNIDADES R-19 Avenida dos Barrageiros, Quadra 105 e 106. </t>
  </si>
  <si>
    <t>ENDEREÇO 02: 02 UNIDADES R-19 Avenida dos Barrageiros, Quadra 85 e 87.</t>
  </si>
  <si>
    <t>ENDEREÇO 06: 02 UNIDADES R-19 Rua do Bosque, Quadra 105 e 127.</t>
  </si>
  <si>
    <t>ENDEREÇO 01: Extensão da Av. dos Barrageiros (UNESP até Rua Curió)</t>
  </si>
  <si>
    <t xml:space="preserve">ENDEREÇO 17: RUA GOIANIA, QUADRA 69 E 70. </t>
  </si>
  <si>
    <t>SINALIZAÇÃO HORIZONTAL E VERTICAL DOS DISTTRITO DE PRIMAVERA - ROSANA/SP</t>
  </si>
  <si>
    <t>DISTRITO DE PRIMAVERA - MUNICÍPIO DE ROSANA/SP</t>
  </si>
  <si>
    <t>462M²</t>
  </si>
  <si>
    <t xml:space="preserve">Planilha de quantidades e preços </t>
  </si>
  <si>
    <r>
      <t xml:space="preserve">Sinalização horizontal com resina vinílica ou acrílica - </t>
    </r>
    <r>
      <rPr>
        <b/>
        <sz val="8"/>
        <color indexed="8"/>
        <rFont val="Arial"/>
        <family val="2"/>
      </rPr>
      <t>COR CINZA ESCURO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</si>
</sst>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R$&quot;\ #,##0.00;[Red]\-&quot;R$&quot;\ #,##0.00"/>
    <numFmt numFmtId="165" formatCode="_(* #,##0.00_);_(* \(#,##0.00\);_(* &quot;-&quot;??_);_(@_)"/>
    <numFmt numFmtId="166" formatCode="&quot;R$&quot;\ #,##0.00"/>
    <numFmt numFmtId="167" formatCode="#,##0.00_ ;\-#,##0.00\ "/>
  </numFmts>
  <fonts count="42" x14ac:knownFonts="1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>
      <alignment vertical="top"/>
    </xf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3" fillId="0" borderId="0"/>
    <xf numFmtId="0" fontId="2" fillId="23" borderId="4" applyNumberFormat="0" applyFont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165" fontId="22" fillId="0" borderId="0" applyFont="0" applyFill="0" applyBorder="0" applyAlignment="0" applyProtection="0">
      <alignment vertical="top"/>
    </xf>
    <xf numFmtId="0" fontId="1" fillId="0" borderId="0"/>
  </cellStyleXfs>
  <cellXfs count="204">
    <xf numFmtId="0" fontId="0" fillId="0" borderId="0" xfId="0">
      <alignment vertical="top"/>
    </xf>
    <xf numFmtId="0" fontId="28" fillId="24" borderId="10" xfId="34" applyFont="1" applyFill="1" applyBorder="1" applyAlignment="1" applyProtection="1">
      <alignment horizontal="center" vertical="center"/>
    </xf>
    <xf numFmtId="164" fontId="28" fillId="24" borderId="10" xfId="34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>
      <alignment vertical="center" wrapText="1"/>
    </xf>
    <xf numFmtId="0" fontId="4" fillId="0" borderId="0" xfId="0" applyFont="1">
      <alignment vertical="top"/>
    </xf>
    <xf numFmtId="0" fontId="32" fillId="0" borderId="0" xfId="0" applyFont="1" applyFill="1" applyBorder="1" applyAlignment="1">
      <alignment vertical="top" wrapText="1"/>
    </xf>
    <xf numFmtId="0" fontId="4" fillId="0" borderId="0" xfId="0" applyFont="1" applyFill="1">
      <alignment vertical="top"/>
    </xf>
    <xf numFmtId="0" fontId="4" fillId="24" borderId="0" xfId="0" applyFont="1" applyFill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24" borderId="0" xfId="0" applyFont="1" applyFill="1" applyAlignment="1">
      <alignment vertical="top"/>
    </xf>
    <xf numFmtId="0" fontId="3" fillId="24" borderId="10" xfId="0" applyFont="1" applyFill="1" applyBorder="1" applyAlignment="1">
      <alignment horizontal="center" vertical="center"/>
    </xf>
    <xf numFmtId="0" fontId="29" fillId="24" borderId="0" xfId="0" applyFont="1" applyFill="1" applyAlignment="1">
      <alignment vertical="top"/>
    </xf>
    <xf numFmtId="0" fontId="30" fillId="24" borderId="10" xfId="0" applyFont="1" applyFill="1" applyBorder="1" applyAlignment="1">
      <alignment horizontal="center" vertical="center"/>
    </xf>
    <xf numFmtId="164" fontId="30" fillId="24" borderId="10" xfId="0" applyNumberFormat="1" applyFont="1" applyFill="1" applyBorder="1" applyAlignment="1">
      <alignment vertical="center"/>
    </xf>
    <xf numFmtId="164" fontId="4" fillId="24" borderId="0" xfId="0" applyNumberFormat="1" applyFont="1" applyFill="1" applyAlignment="1">
      <alignment vertical="top"/>
    </xf>
    <xf numFmtId="0" fontId="3" fillId="24" borderId="0" xfId="0" applyFont="1" applyFill="1" applyAlignment="1">
      <alignment vertical="top"/>
    </xf>
    <xf numFmtId="164" fontId="28" fillId="24" borderId="10" xfId="34" applyNumberFormat="1" applyFont="1" applyFill="1" applyBorder="1" applyAlignment="1" applyProtection="1">
      <alignment horizontal="center" vertical="center" wrapText="1"/>
    </xf>
    <xf numFmtId="4" fontId="3" fillId="24" borderId="1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 wrapText="1"/>
    </xf>
    <xf numFmtId="0" fontId="0" fillId="0" borderId="0" xfId="0" applyAlignment="1"/>
    <xf numFmtId="0" fontId="34" fillId="0" borderId="0" xfId="0" applyFont="1" applyAlignment="1"/>
    <xf numFmtId="4" fontId="30" fillId="24" borderId="10" xfId="0" applyNumberFormat="1" applyFont="1" applyFill="1" applyBorder="1" applyAlignment="1">
      <alignment vertical="center"/>
    </xf>
    <xf numFmtId="164" fontId="28" fillId="24" borderId="10" xfId="0" applyNumberFormat="1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right" vertical="center"/>
    </xf>
    <xf numFmtId="0" fontId="26" fillId="24" borderId="10" xfId="0" applyFont="1" applyFill="1" applyBorder="1" applyAlignment="1">
      <alignment horizontal="left" vertical="center"/>
    </xf>
    <xf numFmtId="4" fontId="30" fillId="24" borderId="10" xfId="0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center"/>
    </xf>
    <xf numFmtId="0" fontId="27" fillId="24" borderId="10" xfId="0" applyFont="1" applyFill="1" applyBorder="1" applyAlignment="1">
      <alignment horizontal="right" vertical="center" wrapText="1"/>
    </xf>
    <xf numFmtId="0" fontId="4" fillId="24" borderId="10" xfId="0" applyFont="1" applyFill="1" applyBorder="1" applyAlignment="1">
      <alignment horizontal="center" vertical="center"/>
    </xf>
    <xf numFmtId="0" fontId="4" fillId="24" borderId="21" xfId="0" applyFont="1" applyFill="1" applyBorder="1" applyAlignment="1">
      <alignment horizontal="center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28" fillId="24" borderId="10" xfId="0" applyNumberFormat="1" applyFont="1" applyFill="1" applyBorder="1" applyAlignment="1">
      <alignment horizontal="right" vertical="center"/>
    </xf>
    <xf numFmtId="164" fontId="27" fillId="24" borderId="10" xfId="0" applyNumberFormat="1" applyFont="1" applyFill="1" applyBorder="1" applyAlignment="1">
      <alignment horizontal="right" vertical="center"/>
    </xf>
    <xf numFmtId="164" fontId="31" fillId="24" borderId="10" xfId="45" applyNumberFormat="1" applyFont="1" applyFill="1" applyBorder="1" applyAlignment="1" applyProtection="1">
      <alignment horizontal="right" vertical="center"/>
    </xf>
    <xf numFmtId="2" fontId="3" fillId="24" borderId="10" xfId="0" applyNumberFormat="1" applyFont="1" applyFill="1" applyBorder="1" applyAlignment="1">
      <alignment horizontal="right" vertical="center"/>
    </xf>
    <xf numFmtId="4" fontId="30" fillId="24" borderId="10" xfId="0" applyNumberFormat="1" applyFont="1" applyFill="1" applyBorder="1" applyAlignment="1">
      <alignment horizontal="right" vertical="center"/>
    </xf>
    <xf numFmtId="164" fontId="30" fillId="24" borderId="10" xfId="0" applyNumberFormat="1" applyFont="1" applyFill="1" applyBorder="1" applyAlignment="1">
      <alignment horizontal="right" vertical="center"/>
    </xf>
    <xf numFmtId="164" fontId="35" fillId="24" borderId="10" xfId="45" applyNumberFormat="1" applyFont="1" applyFill="1" applyBorder="1" applyAlignment="1" applyProtection="1">
      <alignment horizontal="right" vertical="center"/>
    </xf>
    <xf numFmtId="164" fontId="36" fillId="24" borderId="0" xfId="0" applyNumberFormat="1" applyFont="1" applyFill="1" applyAlignment="1">
      <alignment vertical="top"/>
    </xf>
    <xf numFmtId="0" fontId="3" fillId="24" borderId="0" xfId="0" applyFont="1" applyFill="1">
      <alignment vertical="top"/>
    </xf>
    <xf numFmtId="0" fontId="4" fillId="24" borderId="2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28" fillId="0" borderId="0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top" wrapText="1"/>
    </xf>
    <xf numFmtId="0" fontId="31" fillId="24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28" fillId="24" borderId="10" xfId="34" applyFont="1" applyFill="1" applyBorder="1" applyAlignment="1" applyProtection="1">
      <alignment horizontal="center" vertical="center"/>
    </xf>
    <xf numFmtId="0" fontId="37" fillId="24" borderId="10" xfId="0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/>
    </xf>
    <xf numFmtId="2" fontId="31" fillId="24" borderId="11" xfId="34" applyNumberFormat="1" applyFont="1" applyFill="1" applyBorder="1" applyAlignment="1" applyProtection="1">
      <alignment vertical="center"/>
    </xf>
    <xf numFmtId="2" fontId="31" fillId="24" borderId="12" xfId="34" applyNumberFormat="1" applyFont="1" applyFill="1" applyBorder="1" applyAlignment="1" applyProtection="1">
      <alignment vertical="center"/>
    </xf>
    <xf numFmtId="2" fontId="31" fillId="24" borderId="13" xfId="34" applyNumberFormat="1" applyFont="1" applyFill="1" applyBorder="1" applyAlignment="1" applyProtection="1">
      <alignment vertical="center"/>
    </xf>
    <xf numFmtId="0" fontId="21" fillId="0" borderId="0" xfId="0" applyFont="1" applyFill="1" applyAlignment="1">
      <alignment horizontal="left" vertical="top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8" fillId="25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center" vertical="center"/>
    </xf>
    <xf numFmtId="0" fontId="28" fillId="25" borderId="13" xfId="0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4" fontId="28" fillId="0" borderId="13" xfId="0" applyNumberFormat="1" applyFont="1" applyFill="1" applyBorder="1" applyAlignment="1">
      <alignment horizontal="center" vertical="center"/>
    </xf>
    <xf numFmtId="0" fontId="28" fillId="24" borderId="11" xfId="34" applyFont="1" applyFill="1" applyBorder="1" applyAlignment="1" applyProtection="1">
      <alignment horizontal="center" vertical="center"/>
    </xf>
    <xf numFmtId="0" fontId="28" fillId="24" borderId="13" xfId="34" applyFont="1" applyFill="1" applyBorder="1" applyAlignment="1" applyProtection="1">
      <alignment horizontal="center" vertical="center"/>
    </xf>
    <xf numFmtId="0" fontId="4" fillId="24" borderId="11" xfId="0" applyFont="1" applyFill="1" applyBorder="1" applyAlignment="1">
      <alignment horizontal="left" vertical="center"/>
    </xf>
    <xf numFmtId="0" fontId="4" fillId="24" borderId="13" xfId="0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3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right" vertical="center"/>
    </xf>
    <xf numFmtId="0" fontId="27" fillId="24" borderId="12" xfId="0" applyFont="1" applyFill="1" applyBorder="1" applyAlignment="1">
      <alignment horizontal="right" vertical="center"/>
    </xf>
    <xf numFmtId="0" fontId="27" fillId="24" borderId="13" xfId="0" applyFont="1" applyFill="1" applyBorder="1" applyAlignment="1">
      <alignment horizontal="right" vertical="center"/>
    </xf>
    <xf numFmtId="0" fontId="27" fillId="24" borderId="11" xfId="0" applyFont="1" applyFill="1" applyBorder="1" applyAlignment="1">
      <alignment horizontal="right" vertical="center" wrapText="1"/>
    </xf>
    <xf numFmtId="0" fontId="27" fillId="24" borderId="12" xfId="0" applyFont="1" applyFill="1" applyBorder="1" applyAlignment="1">
      <alignment horizontal="right" vertical="center" wrapText="1"/>
    </xf>
    <xf numFmtId="0" fontId="27" fillId="24" borderId="13" xfId="0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horizontal="left" vertical="top" wrapText="1"/>
    </xf>
    <xf numFmtId="0" fontId="4" fillId="24" borderId="13" xfId="0" applyFont="1" applyFill="1" applyBorder="1" applyAlignment="1">
      <alignment horizontal="left" vertical="top" wrapText="1"/>
    </xf>
    <xf numFmtId="0" fontId="28" fillId="24" borderId="0" xfId="0" applyFont="1" applyFill="1" applyAlignment="1">
      <alignment horizontal="left" vertical="top"/>
    </xf>
    <xf numFmtId="2" fontId="31" fillId="24" borderId="10" xfId="34" applyNumberFormat="1" applyFont="1" applyFill="1" applyBorder="1" applyAlignment="1" applyProtection="1">
      <alignment horizontal="right" vertical="center"/>
    </xf>
    <xf numFmtId="166" fontId="3" fillId="24" borderId="11" xfId="45" applyNumberFormat="1" applyFont="1" applyFill="1" applyBorder="1" applyAlignment="1" applyProtection="1">
      <alignment horizontal="left" vertical="center" wrapText="1"/>
    </xf>
    <xf numFmtId="166" fontId="3" fillId="24" borderId="13" xfId="45" applyNumberFormat="1" applyFont="1" applyFill="1" applyBorder="1" applyAlignment="1" applyProtection="1">
      <alignment horizontal="left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/>
    </xf>
    <xf numFmtId="0" fontId="4" fillId="24" borderId="21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33" fillId="24" borderId="10" xfId="34" applyFont="1" applyFill="1" applyBorder="1" applyAlignment="1" applyProtection="1">
      <alignment horizontal="center" vertical="center" wrapText="1"/>
    </xf>
    <xf numFmtId="0" fontId="25" fillId="24" borderId="10" xfId="0" applyFont="1" applyFill="1" applyBorder="1" applyAlignment="1">
      <alignment horizontal="center" vertical="center"/>
    </xf>
    <xf numFmtId="0" fontId="28" fillId="24" borderId="10" xfId="34" applyFont="1" applyFill="1" applyBorder="1" applyAlignment="1" applyProtection="1">
      <alignment horizontal="center" vertical="center"/>
    </xf>
    <xf numFmtId="0" fontId="29" fillId="24" borderId="10" xfId="0" applyFont="1" applyFill="1" applyBorder="1" applyAlignment="1">
      <alignment horizontal="left" vertical="top" wrapText="1"/>
    </xf>
    <xf numFmtId="0" fontId="4" fillId="24" borderId="10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/>
    </xf>
    <xf numFmtId="0" fontId="26" fillId="24" borderId="12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/>
    </xf>
    <xf numFmtId="0" fontId="4" fillId="24" borderId="37" xfId="0" applyFont="1" applyFill="1" applyBorder="1" applyAlignment="1">
      <alignment horizontal="center" vertical="center"/>
    </xf>
    <xf numFmtId="0" fontId="4" fillId="24" borderId="11" xfId="0" applyFont="1" applyFill="1" applyBorder="1" applyAlignment="1">
      <alignment horizontal="left" vertical="top"/>
    </xf>
    <xf numFmtId="0" fontId="4" fillId="24" borderId="13" xfId="0" applyFont="1" applyFill="1" applyBorder="1" applyAlignment="1">
      <alignment horizontal="left" vertical="top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vertical="center"/>
    </xf>
    <xf numFmtId="0" fontId="38" fillId="0" borderId="14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6" fillId="0" borderId="0" xfId="0" applyFont="1" applyAlignment="1"/>
    <xf numFmtId="0" fontId="38" fillId="24" borderId="30" xfId="0" applyFont="1" applyFill="1" applyBorder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38" fillId="24" borderId="29" xfId="0" applyFont="1" applyFill="1" applyBorder="1" applyAlignment="1">
      <alignment horizontal="left" vertical="center" wrapText="1"/>
    </xf>
    <xf numFmtId="0" fontId="38" fillId="24" borderId="0" xfId="0" applyFont="1" applyFill="1" applyAlignment="1">
      <alignment horizontal="left" vertical="center"/>
    </xf>
    <xf numFmtId="0" fontId="34" fillId="24" borderId="0" xfId="0" applyFont="1" applyFill="1" applyAlignment="1">
      <alignment horizontal="left" vertical="center"/>
    </xf>
    <xf numFmtId="0" fontId="34" fillId="24" borderId="29" xfId="0" applyFont="1" applyFill="1" applyBorder="1" applyAlignment="1">
      <alignment horizontal="left" vertical="center"/>
    </xf>
    <xf numFmtId="0" fontId="38" fillId="24" borderId="0" xfId="0" applyFont="1" applyFill="1" applyAlignment="1">
      <alignment vertical="center"/>
    </xf>
    <xf numFmtId="0" fontId="38" fillId="24" borderId="29" xfId="0" applyFont="1" applyFill="1" applyBorder="1" applyAlignment="1">
      <alignment vertical="center"/>
    </xf>
    <xf numFmtId="0" fontId="38" fillId="24" borderId="14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/>
    </xf>
    <xf numFmtId="0" fontId="38" fillId="24" borderId="15" xfId="0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24" borderId="32" xfId="0" applyFont="1" applyFill="1" applyBorder="1" applyAlignment="1">
      <alignment horizontal="left" vertical="center"/>
    </xf>
    <xf numFmtId="0" fontId="38" fillId="24" borderId="13" xfId="0" applyFont="1" applyFill="1" applyBorder="1" applyAlignment="1">
      <alignment horizontal="left" vertical="center"/>
    </xf>
    <xf numFmtId="0" fontId="34" fillId="24" borderId="10" xfId="0" applyFont="1" applyFill="1" applyBorder="1" applyAlignment="1">
      <alignment horizontal="center" vertical="center"/>
    </xf>
    <xf numFmtId="4" fontId="34" fillId="24" borderId="10" xfId="0" applyNumberFormat="1" applyFont="1" applyFill="1" applyBorder="1" applyAlignment="1">
      <alignment horizontal="center" vertical="center"/>
    </xf>
    <xf numFmtId="4" fontId="34" fillId="24" borderId="15" xfId="0" applyNumberFormat="1" applyFont="1" applyFill="1" applyBorder="1" applyAlignment="1">
      <alignment horizontal="center" vertical="center"/>
    </xf>
    <xf numFmtId="0" fontId="38" fillId="24" borderId="32" xfId="0" applyFont="1" applyFill="1" applyBorder="1" applyAlignment="1">
      <alignment vertical="center"/>
    </xf>
    <xf numFmtId="0" fontId="38" fillId="24" borderId="12" xfId="0" applyFont="1" applyFill="1" applyBorder="1" applyAlignment="1">
      <alignment vertical="center"/>
    </xf>
    <xf numFmtId="0" fontId="38" fillId="24" borderId="17" xfId="0" applyFont="1" applyFill="1" applyBorder="1" applyAlignment="1">
      <alignment vertical="center"/>
    </xf>
    <xf numFmtId="0" fontId="38" fillId="24" borderId="12" xfId="0" applyFont="1" applyFill="1" applyBorder="1" applyAlignment="1">
      <alignment horizontal="left" vertical="center"/>
    </xf>
    <xf numFmtId="0" fontId="38" fillId="24" borderId="12" xfId="0" applyFont="1" applyFill="1" applyBorder="1" applyAlignment="1">
      <alignment vertical="center" wrapText="1"/>
    </xf>
    <xf numFmtId="0" fontId="38" fillId="24" borderId="17" xfId="0" applyFont="1" applyFill="1" applyBorder="1" applyAlignment="1">
      <alignment vertical="center" wrapText="1"/>
    </xf>
    <xf numFmtId="0" fontId="39" fillId="24" borderId="32" xfId="0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left" vertical="center" wrapText="1"/>
    </xf>
    <xf numFmtId="4" fontId="39" fillId="24" borderId="10" xfId="0" applyNumberFormat="1" applyFont="1" applyFill="1" applyBorder="1" applyAlignment="1">
      <alignment vertical="center"/>
    </xf>
    <xf numFmtId="4" fontId="34" fillId="24" borderId="10" xfId="0" applyNumberFormat="1" applyFont="1" applyFill="1" applyBorder="1" applyAlignment="1">
      <alignment vertical="center"/>
    </xf>
    <xf numFmtId="4" fontId="34" fillId="24" borderId="15" xfId="0" applyNumberFormat="1" applyFont="1" applyFill="1" applyBorder="1" applyAlignment="1">
      <alignment horizontal="right" vertical="center"/>
    </xf>
    <xf numFmtId="0" fontId="39" fillId="24" borderId="10" xfId="0" applyFont="1" applyFill="1" applyBorder="1" applyAlignment="1">
      <alignment horizontal="left" vertical="center" wrapText="1"/>
    </xf>
    <xf numFmtId="4" fontId="39" fillId="24" borderId="10" xfId="0" applyNumberFormat="1" applyFont="1" applyFill="1" applyBorder="1" applyAlignment="1">
      <alignment horizontal="center" vertical="center"/>
    </xf>
    <xf numFmtId="2" fontId="38" fillId="0" borderId="0" xfId="0" applyNumberFormat="1" applyFont="1" applyAlignment="1">
      <alignment vertical="center"/>
    </xf>
    <xf numFmtId="4" fontId="38" fillId="0" borderId="0" xfId="0" applyNumberFormat="1" applyFont="1" applyAlignment="1">
      <alignment vertical="center"/>
    </xf>
    <xf numFmtId="167" fontId="39" fillId="24" borderId="10" xfId="0" applyNumberFormat="1" applyFont="1" applyFill="1" applyBorder="1" applyAlignment="1">
      <alignment vertical="center"/>
    </xf>
    <xf numFmtId="2" fontId="39" fillId="24" borderId="10" xfId="0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1" fillId="24" borderId="32" xfId="0" applyFont="1" applyFill="1" applyBorder="1" applyAlignment="1">
      <alignment horizontal="right" vertical="center"/>
    </xf>
    <xf numFmtId="0" fontId="41" fillId="24" borderId="12" xfId="0" applyFont="1" applyFill="1" applyBorder="1" applyAlignment="1">
      <alignment horizontal="right" vertical="center"/>
    </xf>
    <xf numFmtId="0" fontId="41" fillId="24" borderId="17" xfId="0" applyFont="1" applyFill="1" applyBorder="1" applyAlignment="1">
      <alignment horizontal="right" vertical="center"/>
    </xf>
    <xf numFmtId="4" fontId="41" fillId="24" borderId="33" xfId="0" applyNumberFormat="1" applyFont="1" applyFill="1" applyBorder="1" applyAlignment="1">
      <alignment horizontal="right" vertical="center"/>
    </xf>
    <xf numFmtId="0" fontId="38" fillId="24" borderId="17" xfId="0" applyFont="1" applyFill="1" applyBorder="1" applyAlignment="1">
      <alignment horizontal="right" vertical="center" wrapText="1"/>
    </xf>
    <xf numFmtId="0" fontId="38" fillId="24" borderId="17" xfId="0" applyFont="1" applyFill="1" applyBorder="1" applyAlignment="1">
      <alignment horizontal="right" vertical="center"/>
    </xf>
    <xf numFmtId="4" fontId="38" fillId="0" borderId="10" xfId="0" applyNumberFormat="1" applyFont="1" applyBorder="1" applyAlignment="1">
      <alignment vertical="center"/>
    </xf>
    <xf numFmtId="4" fontId="41" fillId="24" borderId="10" xfId="0" applyNumberFormat="1" applyFont="1" applyFill="1" applyBorder="1" applyAlignment="1">
      <alignment horizontal="right" vertical="center"/>
    </xf>
    <xf numFmtId="0" fontId="38" fillId="24" borderId="13" xfId="0" applyFont="1" applyFill="1" applyBorder="1" applyAlignment="1">
      <alignment vertical="center"/>
    </xf>
    <xf numFmtId="0" fontId="34" fillId="24" borderId="12" xfId="0" applyFont="1" applyFill="1" applyBorder="1" applyAlignment="1">
      <alignment horizontal="center" vertical="center"/>
    </xf>
    <xf numFmtId="4" fontId="34" fillId="24" borderId="12" xfId="0" applyNumberFormat="1" applyFont="1" applyFill="1" applyBorder="1" applyAlignment="1">
      <alignment horizontal="center" vertical="center"/>
    </xf>
    <xf numFmtId="4" fontId="34" fillId="24" borderId="17" xfId="0" applyNumberFormat="1" applyFont="1" applyFill="1" applyBorder="1" applyAlignment="1">
      <alignment horizontal="center" vertical="center"/>
    </xf>
    <xf numFmtId="4" fontId="34" fillId="24" borderId="13" xfId="0" applyNumberFormat="1" applyFont="1" applyFill="1" applyBorder="1" applyAlignment="1">
      <alignment horizontal="center" vertical="center"/>
    </xf>
    <xf numFmtId="0" fontId="34" fillId="24" borderId="14" xfId="0" applyFont="1" applyFill="1" applyBorder="1" applyAlignment="1">
      <alignment horizontal="left" vertical="center"/>
    </xf>
    <xf numFmtId="0" fontId="39" fillId="24" borderId="14" xfId="0" applyFont="1" applyFill="1" applyBorder="1" applyAlignment="1">
      <alignment horizontal="center" vertical="center"/>
    </xf>
    <xf numFmtId="4" fontId="34" fillId="24" borderId="15" xfId="0" applyNumberFormat="1" applyFont="1" applyFill="1" applyBorder="1" applyAlignment="1">
      <alignment vertical="center"/>
    </xf>
    <xf numFmtId="4" fontId="41" fillId="24" borderId="33" xfId="0" applyNumberFormat="1" applyFont="1" applyFill="1" applyBorder="1" applyAlignment="1">
      <alignment vertical="center"/>
    </xf>
    <xf numFmtId="0" fontId="39" fillId="24" borderId="16" xfId="0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left" vertical="center" wrapText="1"/>
    </xf>
    <xf numFmtId="0" fontId="34" fillId="24" borderId="16" xfId="0" applyFont="1" applyFill="1" applyBorder="1" applyAlignment="1">
      <alignment horizontal="center" vertical="center"/>
    </xf>
    <xf numFmtId="4" fontId="34" fillId="24" borderId="16" xfId="0" applyNumberFormat="1" applyFont="1" applyFill="1" applyBorder="1" applyAlignment="1">
      <alignment vertical="center"/>
    </xf>
    <xf numFmtId="4" fontId="39" fillId="24" borderId="16" xfId="0" applyNumberFormat="1" applyFont="1" applyFill="1" applyBorder="1" applyAlignment="1">
      <alignment vertical="center"/>
    </xf>
    <xf numFmtId="4" fontId="34" fillId="24" borderId="16" xfId="0" applyNumberFormat="1" applyFont="1" applyFill="1" applyBorder="1" applyAlignment="1">
      <alignment horizontal="right" vertical="center"/>
    </xf>
    <xf numFmtId="0" fontId="41" fillId="24" borderId="32" xfId="0" applyFont="1" applyFill="1" applyBorder="1" applyAlignment="1">
      <alignment horizontal="right" vertical="center"/>
    </xf>
    <xf numFmtId="4" fontId="38" fillId="24" borderId="32" xfId="0" applyNumberFormat="1" applyFont="1" applyFill="1" applyBorder="1" applyAlignment="1">
      <alignment horizontal="right" vertical="center"/>
    </xf>
    <xf numFmtId="4" fontId="38" fillId="24" borderId="12" xfId="0" applyNumberFormat="1" applyFont="1" applyFill="1" applyBorder="1" applyAlignment="1">
      <alignment horizontal="right" vertical="center"/>
    </xf>
    <xf numFmtId="4" fontId="38" fillId="24" borderId="13" xfId="0" applyNumberFormat="1" applyFont="1" applyFill="1" applyBorder="1" applyAlignment="1">
      <alignment horizontal="right" vertical="center"/>
    </xf>
    <xf numFmtId="4" fontId="38" fillId="24" borderId="15" xfId="0" applyNumberFormat="1" applyFont="1" applyFill="1" applyBorder="1" applyAlignment="1">
      <alignment horizontal="right" vertical="center"/>
    </xf>
    <xf numFmtId="0" fontId="38" fillId="24" borderId="34" xfId="0" applyFont="1" applyFill="1" applyBorder="1" applyAlignment="1">
      <alignment horizontal="left" vertical="center"/>
    </xf>
    <xf numFmtId="0" fontId="38" fillId="24" borderId="23" xfId="0" applyFont="1" applyFill="1" applyBorder="1" applyAlignment="1">
      <alignment horizontal="left" vertical="center"/>
    </xf>
    <xf numFmtId="0" fontId="38" fillId="24" borderId="27" xfId="0" applyFont="1" applyFill="1" applyBorder="1" applyAlignment="1">
      <alignment horizontal="left" vertical="center"/>
    </xf>
    <xf numFmtId="0" fontId="34" fillId="24" borderId="36" xfId="0" applyFont="1" applyFill="1" applyBorder="1" applyAlignment="1">
      <alignment horizontal="left" vertical="center" wrapText="1"/>
    </xf>
    <xf numFmtId="0" fontId="39" fillId="24" borderId="35" xfId="0" applyFont="1" applyFill="1" applyBorder="1" applyAlignment="1">
      <alignment horizontal="center" vertical="center"/>
    </xf>
    <xf numFmtId="4" fontId="39" fillId="24" borderId="35" xfId="0" applyNumberFormat="1" applyFont="1" applyFill="1" applyBorder="1" applyAlignment="1">
      <alignment vertical="center"/>
    </xf>
    <xf numFmtId="0" fontId="39" fillId="24" borderId="10" xfId="46" applyFont="1" applyFill="1" applyBorder="1" applyAlignment="1">
      <alignment horizontal="left" vertical="center" wrapText="1"/>
    </xf>
    <xf numFmtId="4" fontId="39" fillId="24" borderId="12" xfId="0" applyNumberFormat="1" applyFont="1" applyFill="1" applyBorder="1" applyAlignment="1">
      <alignment vertical="center"/>
    </xf>
    <xf numFmtId="0" fontId="34" fillId="24" borderId="10" xfId="0" applyFont="1" applyFill="1" applyBorder="1" applyAlignment="1">
      <alignment vertical="center" wrapText="1"/>
    </xf>
    <xf numFmtId="0" fontId="34" fillId="24" borderId="15" xfId="0" applyFont="1" applyFill="1" applyBorder="1" applyAlignment="1">
      <alignment horizontal="right" vertical="center"/>
    </xf>
    <xf numFmtId="4" fontId="36" fillId="0" borderId="0" xfId="0" applyNumberFormat="1" applyFont="1" applyAlignment="1"/>
    <xf numFmtId="4" fontId="38" fillId="24" borderId="14" xfId="0" applyNumberFormat="1" applyFont="1" applyFill="1" applyBorder="1" applyAlignment="1">
      <alignment horizontal="right" vertical="center"/>
    </xf>
    <xf numFmtId="0" fontId="38" fillId="24" borderId="12" xfId="0" applyFont="1" applyFill="1" applyBorder="1" applyAlignment="1">
      <alignment horizontal="right" vertical="center"/>
    </xf>
    <xf numFmtId="0" fontId="38" fillId="24" borderId="13" xfId="0" applyFont="1" applyFill="1" applyBorder="1" applyAlignment="1">
      <alignment horizontal="right" vertical="center"/>
    </xf>
    <xf numFmtId="0" fontId="38" fillId="24" borderId="14" xfId="0" applyFont="1" applyFill="1" applyBorder="1" applyAlignment="1">
      <alignment horizontal="right" vertical="center"/>
    </xf>
    <xf numFmtId="0" fontId="38" fillId="24" borderId="10" xfId="0" applyFont="1" applyFill="1" applyBorder="1" applyAlignment="1">
      <alignment horizontal="right" vertical="center"/>
    </xf>
    <xf numFmtId="4" fontId="38" fillId="24" borderId="11" xfId="0" applyNumberFormat="1" applyFont="1" applyFill="1" applyBorder="1" applyAlignment="1">
      <alignment horizontal="right" vertical="center"/>
    </xf>
    <xf numFmtId="4" fontId="38" fillId="24" borderId="17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4" fontId="34" fillId="0" borderId="0" xfId="0" applyNumberFormat="1" applyFont="1" applyAlignment="1"/>
  </cellXfs>
  <cellStyles count="47">
    <cellStyle name="0,0_x000d__x000a_NA_x000d__x000a_" xfId="1"/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Incorreto" xfId="31" builtinId="27" customBuiltin="1"/>
    <cellStyle name="Neutra" xfId="32" builtinId="28" customBuiltin="1"/>
    <cellStyle name="Normal" xfId="0" builtinId="0"/>
    <cellStyle name="Normal 2" xfId="46"/>
    <cellStyle name="Normal 4" xfId="33"/>
    <cellStyle name="Normal_FATEC TIPO 6_meio bloco" xfId="34"/>
    <cellStyle name="Nota" xfId="35" builtinId="10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  <cellStyle name="Vírgula" xfId="4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FFFCC"/>
      <color rgb="FF3333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114300</xdr:rowOff>
    </xdr:from>
    <xdr:to>
      <xdr:col>1</xdr:col>
      <xdr:colOff>2676525</xdr:colOff>
      <xdr:row>1</xdr:row>
      <xdr:rowOff>1238250</xdr:rowOff>
    </xdr:to>
    <xdr:pic>
      <xdr:nvPicPr>
        <xdr:cNvPr id="2" name="Imagem 8" descr="logotipo">
          <a:extLst>
            <a:ext uri="{FF2B5EF4-FFF2-40B4-BE49-F238E27FC236}">
              <a16:creationId xmlns="" xmlns:a16="http://schemas.microsoft.com/office/drawing/2014/main" id="{F39544AB-07FB-4B80-B19F-B87657DF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85750"/>
          <a:ext cx="24098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647701</xdr:colOff>
      <xdr:row>1</xdr:row>
      <xdr:rowOff>171450</xdr:rowOff>
    </xdr:from>
    <xdr:to>
      <xdr:col>5</xdr:col>
      <xdr:colOff>1066801</xdr:colOff>
      <xdr:row>2</xdr:row>
      <xdr:rowOff>11993</xdr:rowOff>
    </xdr:to>
    <xdr:sp macro="" textlink="">
      <xdr:nvSpPr>
        <xdr:cNvPr id="3" name="Text Box 4997">
          <a:extLst>
            <a:ext uri="{FF2B5EF4-FFF2-40B4-BE49-F238E27FC236}">
              <a16:creationId xmlns="" xmlns:a16="http://schemas.microsoft.com/office/drawing/2014/main" id="{91D2F865-12D9-40D7-B332-5D1C4CD19E7A}"/>
            </a:ext>
          </a:extLst>
        </xdr:cNvPr>
        <xdr:cNvSpPr txBox="1">
          <a:spLocks noChangeArrowheads="1"/>
        </xdr:cNvSpPr>
      </xdr:nvSpPr>
      <xdr:spPr bwMode="auto">
        <a:xfrm>
          <a:off x="4695826" y="342900"/>
          <a:ext cx="3162300" cy="1212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91440" rIns="91440" bIns="91440" anchor="ctr" upright="1"/>
        <a:lstStyle/>
        <a:p>
          <a:pPr algn="ctr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 Narrow Bold"/>
            </a:rPr>
            <a:t>PREFEITURA MUNICIPAL DE ROSANA</a:t>
          </a:r>
        </a:p>
        <a:p>
          <a:pPr algn="ctr" rtl="0">
            <a:lnSpc>
              <a:spcPts val="700"/>
            </a:lnSpc>
            <a:defRPr sz="1000"/>
          </a:pPr>
          <a:r>
            <a:rPr lang="pt-BR" sz="800" b="0" i="0" u="none" strike="noStrike" baseline="0">
              <a:solidFill>
                <a:srgbClr val="1F497D"/>
              </a:solidFill>
              <a:latin typeface="Arial Narrow Bold"/>
            </a:rPr>
            <a:t>Secretaria de Engenharia para Mobilidade Urbana, Obras e Serviços Públicos</a:t>
          </a: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arrow"/>
            </a:rPr>
            <a:t>Rua dos Pedreiros, 850, Quadra 44 A   - CEP 19274-000  Primavera SP</a:t>
          </a:r>
        </a:p>
        <a:p>
          <a:pPr algn="ctr" rtl="0">
            <a:lnSpc>
              <a:spcPts val="12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Arial Narrow"/>
            </a:rPr>
            <a:t>CNPJ 67.662.452/0001-00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E-mail: </a:t>
          </a: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engenhariaeobras@rosana.sp.gov.br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www.rosana.sp.gov.br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(18) 3288-3838</a:t>
          </a: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</xdr:row>
      <xdr:rowOff>133350</xdr:rowOff>
    </xdr:from>
    <xdr:to>
      <xdr:col>2</xdr:col>
      <xdr:colOff>2771775</xdr:colOff>
      <xdr:row>1</xdr:row>
      <xdr:rowOff>1257300</xdr:rowOff>
    </xdr:to>
    <xdr:pic>
      <xdr:nvPicPr>
        <xdr:cNvPr id="2" name="Imagem 8" descr="logotipo">
          <a:extLst>
            <a:ext uri="{FF2B5EF4-FFF2-40B4-BE49-F238E27FC236}">
              <a16:creationId xmlns="" xmlns:a16="http://schemas.microsoft.com/office/drawing/2014/main" id="{075A64F2-5963-4305-8A29-E259D627B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304800"/>
          <a:ext cx="21050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152399</xdr:colOff>
      <xdr:row>1</xdr:row>
      <xdr:rowOff>161191</xdr:rowOff>
    </xdr:from>
    <xdr:to>
      <xdr:col>6</xdr:col>
      <xdr:colOff>1248241</xdr:colOff>
      <xdr:row>2</xdr:row>
      <xdr:rowOff>11259</xdr:rowOff>
    </xdr:to>
    <xdr:sp macro="" textlink="">
      <xdr:nvSpPr>
        <xdr:cNvPr id="3" name="Text Box 4997">
          <a:extLst>
            <a:ext uri="{FF2B5EF4-FFF2-40B4-BE49-F238E27FC236}">
              <a16:creationId xmlns="" xmlns:a16="http://schemas.microsoft.com/office/drawing/2014/main" id="{2B1606BE-319F-4043-B107-A8EE45871E96}"/>
            </a:ext>
          </a:extLst>
        </xdr:cNvPr>
        <xdr:cNvSpPr txBox="1">
          <a:spLocks noChangeArrowheads="1"/>
        </xdr:cNvSpPr>
      </xdr:nvSpPr>
      <xdr:spPr bwMode="auto">
        <a:xfrm>
          <a:off x="5076824" y="332641"/>
          <a:ext cx="3448517" cy="1212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91440" rIns="91440" bIns="91440" anchor="ctr" upright="1"/>
        <a:lstStyle/>
        <a:p>
          <a:pPr algn="ctr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 Narrow Bold"/>
            </a:rPr>
            <a:t>PREFEITURA MUNICIPAL DE ROSANA</a:t>
          </a:r>
        </a:p>
        <a:p>
          <a:pPr algn="ctr" rtl="0">
            <a:lnSpc>
              <a:spcPts val="700"/>
            </a:lnSpc>
            <a:defRPr sz="1000"/>
          </a:pPr>
          <a:r>
            <a:rPr lang="pt-BR" sz="800" b="0" i="0" u="none" strike="noStrike" baseline="0">
              <a:solidFill>
                <a:srgbClr val="1F497D"/>
              </a:solidFill>
              <a:latin typeface="Arial Narrow Bold"/>
            </a:rPr>
            <a:t>Secretaria de Engenharia para Mobilidade Urbana, Obras e Serviços Públicos</a:t>
          </a: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arrow"/>
            </a:rPr>
            <a:t>Rua dos Pedreiros, 850, Quadra 44 A   - CEP 19274-000  Primavera SP</a:t>
          </a:r>
        </a:p>
        <a:p>
          <a:pPr algn="ctr" rtl="0">
            <a:lnSpc>
              <a:spcPts val="12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Arial Narrow"/>
            </a:rPr>
            <a:t>CNPJ 67.662.452/0001-00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E-mail: </a:t>
          </a: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engenhariaeobras@rosana.sp.gov.br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www.rosana.sp.gov.br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(18) 3288-3838</a:t>
          </a: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ETRAN\MANUAL%20DE%20PROCEDIMENTOS%20-%20FASE%20III%20(36%20MUNIC&#205;PIO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Dados Básicos"/>
      <sheetName val="DOCUMENTAÇÃO"/>
      <sheetName val="DETRAN"/>
      <sheetName val="OFÍCIO "/>
      <sheetName val="CADIN"/>
      <sheetName val="CNPJ"/>
      <sheetName val="CNDT"/>
      <sheetName val="CRMC"/>
      <sheetName val="CONTAS"/>
      <sheetName val="TERMO"/>
      <sheetName val="RECURSOS "/>
      <sheetName val="CADASTRO"/>
      <sheetName val="PLANO DE TRABALHO"/>
      <sheetName val="CRONOGRAMA FF"/>
      <sheetName val="Listas"/>
      <sheetName val="Explicação"/>
      <sheetName val="Planilha Financeira"/>
      <sheetName val="Plan1"/>
    </sheetNames>
    <sheetDataSet>
      <sheetData sheetId="0"/>
      <sheetData sheetId="1">
        <row r="6">
          <cell r="D6" t="str">
            <v>Águas de Santa Bárbara</v>
          </cell>
          <cell r="G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"/>
  <sheetViews>
    <sheetView view="pageLayout" topLeftCell="A16" zoomScale="90" zoomScaleNormal="100" zoomScalePageLayoutView="90" workbookViewId="0">
      <selection activeCell="J12" sqref="J12"/>
    </sheetView>
  </sheetViews>
  <sheetFormatPr defaultRowHeight="12.75" x14ac:dyDescent="0.2"/>
  <cols>
    <col min="1" max="1" width="9.140625" style="4"/>
    <col min="2" max="2" width="44.28515625" style="4" customWidth="1"/>
    <col min="3" max="3" width="7.28515625" style="4" customWidth="1"/>
    <col min="4" max="4" width="27.28515625" style="4" customWidth="1"/>
    <col min="5" max="5" width="13.85546875" style="4" customWidth="1"/>
    <col min="6" max="6" width="20.42578125" style="7" customWidth="1"/>
    <col min="7" max="7" width="12.5703125" style="4" customWidth="1"/>
    <col min="8" max="8" width="14.140625" style="4" customWidth="1"/>
    <col min="9" max="9" width="14.85546875" style="4" customWidth="1"/>
    <col min="10" max="10" width="16.7109375" style="4" customWidth="1"/>
    <col min="11" max="16384" width="9.140625" style="4"/>
  </cols>
  <sheetData>
    <row r="1" spans="2:11" ht="13.5" thickBot="1" x14ac:dyDescent="0.25"/>
    <row r="2" spans="2:11" s="21" customFormat="1" ht="108" customHeight="1" thickBot="1" x14ac:dyDescent="0.25">
      <c r="B2" s="75"/>
      <c r="C2" s="76"/>
      <c r="D2" s="76"/>
      <c r="E2" s="76"/>
      <c r="F2" s="77"/>
      <c r="G2" s="66"/>
      <c r="H2" s="66"/>
      <c r="I2" s="66"/>
      <c r="J2" s="67"/>
    </row>
    <row r="3" spans="2:11" s="21" customFormat="1" ht="12.75" customHeight="1" x14ac:dyDescent="0.2">
      <c r="B3" s="68"/>
      <c r="C3" s="68"/>
      <c r="D3" s="68"/>
      <c r="E3" s="68"/>
      <c r="F3" s="68"/>
      <c r="G3" s="69"/>
      <c r="H3" s="69"/>
      <c r="I3" s="69"/>
      <c r="J3" s="69"/>
    </row>
    <row r="4" spans="2:11" ht="16.5" customHeight="1" x14ac:dyDescent="0.2">
      <c r="B4" s="73" t="s">
        <v>8</v>
      </c>
      <c r="C4" s="73"/>
      <c r="D4" s="73"/>
      <c r="E4" s="73"/>
      <c r="F4" s="73"/>
      <c r="G4" s="3"/>
      <c r="H4" s="3"/>
      <c r="I4" s="3"/>
      <c r="J4" s="3"/>
      <c r="K4" s="3"/>
    </row>
    <row r="5" spans="2:11" ht="16.5" customHeight="1" x14ac:dyDescent="0.2">
      <c r="B5" s="74" t="s">
        <v>158</v>
      </c>
      <c r="C5" s="74"/>
      <c r="D5" s="74"/>
      <c r="E5" s="74"/>
      <c r="F5" s="74"/>
      <c r="G5" s="5"/>
      <c r="H5" s="5"/>
      <c r="I5" s="5"/>
      <c r="J5" s="5"/>
      <c r="K5" s="5"/>
    </row>
    <row r="6" spans="2:11" ht="16.5" customHeight="1" x14ac:dyDescent="0.2">
      <c r="B6" s="74"/>
      <c r="C6" s="74"/>
      <c r="D6" s="74"/>
      <c r="E6" s="74"/>
      <c r="F6" s="74"/>
      <c r="G6" s="5"/>
      <c r="H6" s="5"/>
      <c r="I6" s="5"/>
      <c r="J6" s="5"/>
      <c r="K6" s="5"/>
    </row>
    <row r="7" spans="2:11" ht="14.25" x14ac:dyDescent="0.2">
      <c r="B7" s="74"/>
      <c r="C7" s="74"/>
      <c r="D7" s="74"/>
      <c r="E7" s="74"/>
      <c r="F7" s="74"/>
      <c r="G7" s="5"/>
      <c r="H7" s="5"/>
      <c r="I7" s="5"/>
      <c r="J7" s="5"/>
      <c r="K7" s="5"/>
    </row>
    <row r="8" spans="2:11" ht="14.25" x14ac:dyDescent="0.2">
      <c r="B8" s="74"/>
      <c r="C8" s="74"/>
      <c r="D8" s="74"/>
      <c r="E8" s="74"/>
      <c r="F8" s="74"/>
      <c r="G8" s="5"/>
      <c r="H8" s="5"/>
      <c r="I8" s="5"/>
      <c r="J8" s="5"/>
      <c r="K8" s="5"/>
    </row>
    <row r="9" spans="2:11" x14ac:dyDescent="0.2">
      <c r="B9" s="64" t="s">
        <v>192</v>
      </c>
      <c r="C9" s="45"/>
      <c r="D9" s="45"/>
      <c r="E9" s="45"/>
      <c r="G9" s="6"/>
      <c r="H9" s="6"/>
      <c r="I9" s="6"/>
      <c r="J9" s="6"/>
    </row>
    <row r="10" spans="2:11" ht="21.75" customHeight="1" x14ac:dyDescent="0.2">
      <c r="B10" s="70" t="s">
        <v>172</v>
      </c>
      <c r="C10" s="70" t="s">
        <v>128</v>
      </c>
      <c r="D10" s="70" t="s">
        <v>173</v>
      </c>
      <c r="E10" s="78" t="s">
        <v>174</v>
      </c>
      <c r="F10" s="79"/>
      <c r="G10" s="6"/>
      <c r="H10" s="6"/>
      <c r="I10" s="6"/>
      <c r="J10" s="6"/>
    </row>
    <row r="11" spans="2:11" ht="38.25" x14ac:dyDescent="0.2">
      <c r="B11" s="51" t="str">
        <f>' PREFEITURA ROSANA'!C11</f>
        <v>Demolição mecanizada de concreto simples, inclusive fragmentação, carregamento, transporte até 1,0 quilômetro e descarregamento</v>
      </c>
      <c r="C11" s="49" t="str">
        <f>' PREFEITURA ROSANA'!D11</f>
        <v>m³</v>
      </c>
      <c r="D11" s="50">
        <f>' PREFEITURA ROSANA'!G11</f>
        <v>237.71</v>
      </c>
      <c r="E11" s="80" t="e">
        <f>' PREFEITURA ROSANA'!#REF!</f>
        <v>#REF!</v>
      </c>
      <c r="F11" s="81"/>
      <c r="G11" s="6"/>
      <c r="H11" s="6"/>
      <c r="I11" s="6"/>
      <c r="J11" s="6"/>
    </row>
    <row r="12" spans="2:11" x14ac:dyDescent="0.2">
      <c r="B12" s="51" t="str">
        <f>' PREFEITURA ROSANA'!C12</f>
        <v>Concreto usinado, fck = 25,0 MPa</v>
      </c>
      <c r="C12" s="49" t="str">
        <f>' PREFEITURA ROSANA'!D12</f>
        <v>m³</v>
      </c>
      <c r="D12" s="50">
        <f>' PREFEITURA ROSANA'!G12</f>
        <v>335.98</v>
      </c>
      <c r="E12" s="80" t="e">
        <f>' PREFEITURA ROSANA'!#REF!</f>
        <v>#REF!</v>
      </c>
      <c r="F12" s="81"/>
      <c r="G12" s="6"/>
      <c r="H12" s="6"/>
      <c r="I12" s="6"/>
      <c r="J12" s="6"/>
    </row>
    <row r="13" spans="2:11" ht="38.25" x14ac:dyDescent="0.2">
      <c r="B13" s="51" t="str">
        <f>' PREFEITURA ROSANA'!C13</f>
        <v xml:space="preserve">Sinalização horizontal com tinta vinílica ou acrílica (DEMARCAÇÃO TRIANGULAR, FAIXAS E LINHAS DE RETENÇÃO). </v>
      </c>
      <c r="C13" s="49" t="str">
        <f>' PREFEITURA ROSANA'!D13</f>
        <v>m²</v>
      </c>
      <c r="D13" s="50">
        <f>' PREFEITURA ROSANA'!G13</f>
        <v>27.92</v>
      </c>
      <c r="E13" s="80" t="e">
        <f>' PREFEITURA ROSANA'!#REF!</f>
        <v>#REF!</v>
      </c>
      <c r="F13" s="81"/>
      <c r="G13" s="6"/>
      <c r="H13" s="6"/>
      <c r="I13" s="6"/>
      <c r="J13" s="6"/>
    </row>
    <row r="14" spans="2:11" ht="25.5" x14ac:dyDescent="0.2">
      <c r="B14" s="51" t="str">
        <f>' PREFEITURA ROSANA'!C14</f>
        <v>Sinalização horizontal com resina vinílica ou acrílica - COR CINZA ESCURO</v>
      </c>
      <c r="C14" s="49" t="str">
        <f>' PREFEITURA ROSANA'!D14</f>
        <v>m²</v>
      </c>
      <c r="D14" s="50">
        <f>' PREFEITURA ROSANA'!G14</f>
        <v>29.39</v>
      </c>
      <c r="E14" s="80" t="e">
        <f>' PREFEITURA ROSANA'!#REF!</f>
        <v>#REF!</v>
      </c>
      <c r="F14" s="81"/>
      <c r="G14" s="6"/>
      <c r="H14" s="6"/>
      <c r="I14" s="6"/>
      <c r="J14" s="6"/>
    </row>
    <row r="15" spans="2:11" ht="25.5" x14ac:dyDescent="0.2">
      <c r="B15" s="51" t="str">
        <f>' PREFEITURA ROSANA'!C15</f>
        <v>Grelha em ferro fundido com requadro de 30 x 100 cm - 20 kg/m</v>
      </c>
      <c r="C15" s="49" t="str">
        <f>' PREFEITURA ROSANA'!D15</f>
        <v>un</v>
      </c>
      <c r="D15" s="50">
        <f>' PREFEITURA ROSANA'!G15</f>
        <v>266.66000000000003</v>
      </c>
      <c r="E15" s="80" t="e">
        <f>' PREFEITURA ROSANA'!#REF!</f>
        <v>#REF!</v>
      </c>
      <c r="F15" s="81"/>
      <c r="G15" s="6"/>
      <c r="H15" s="6"/>
      <c r="I15" s="6"/>
      <c r="J15" s="6"/>
    </row>
    <row r="16" spans="2:11" ht="25.5" x14ac:dyDescent="0.2">
      <c r="B16" s="51" t="str">
        <f>' PREFEITURA ROSANA'!C16</f>
        <v>Piso em ladrilho hidráulico podotátil várias cores (25x25x2,5cm), assentado com argamassa mista</v>
      </c>
      <c r="C16" s="49" t="str">
        <f>' PREFEITURA ROSANA'!D16</f>
        <v>m²</v>
      </c>
      <c r="D16" s="50">
        <f>' PREFEITURA ROSANA'!G16</f>
        <v>121.8</v>
      </c>
      <c r="E16" s="80" t="e">
        <f>' PREFEITURA ROSANA'!#REF!</f>
        <v>#REF!</v>
      </c>
      <c r="F16" s="81"/>
      <c r="G16" s="6"/>
      <c r="H16" s="6"/>
      <c r="I16" s="6"/>
      <c r="J16" s="6"/>
    </row>
    <row r="17" spans="2:10" ht="38.25" x14ac:dyDescent="0.2">
      <c r="B17" s="51" t="str">
        <f>' PREFEITURA ROSANA'!C17</f>
        <v>Rejuntamento de piso em ladrilho hidráulico (25x25x2,5cm) com argamassa industrializada para rejunte, juntas de 2 mm</v>
      </c>
      <c r="C17" s="49" t="str">
        <f>' PREFEITURA ROSANA'!D17</f>
        <v>m²</v>
      </c>
      <c r="D17" s="50">
        <f>' PREFEITURA ROSANA'!G17</f>
        <v>11.94</v>
      </c>
      <c r="E17" s="80" t="e">
        <f>' PREFEITURA ROSANA'!#REF!</f>
        <v>#REF!</v>
      </c>
      <c r="F17" s="81"/>
      <c r="G17" s="6"/>
      <c r="H17" s="6"/>
      <c r="I17" s="6"/>
      <c r="J17" s="6"/>
    </row>
    <row r="18" spans="2:10" ht="38.25" x14ac:dyDescent="0.2">
      <c r="B18" s="51" t="str">
        <f>' PREFEITURA ROSANA'!C18</f>
        <v>FORN.TRANSP.INSTAL.PLC CHAPA DE LAMINADO FENOL MELAM. C/ACAB. GTP+GTP,MOD.AÇO  ( R-19, A-18 e A-33b)</v>
      </c>
      <c r="C18" s="49" t="str">
        <f>' PREFEITURA ROSANA'!D18</f>
        <v>m²</v>
      </c>
      <c r="D18" s="50">
        <f>' PREFEITURA ROSANA'!G18</f>
        <v>719.24</v>
      </c>
      <c r="E18" s="80" t="e">
        <f>' PREFEITURA ROSANA'!#REF!</f>
        <v>#REF!</v>
      </c>
      <c r="F18" s="81"/>
      <c r="G18" s="6"/>
      <c r="H18" s="6"/>
      <c r="I18" s="6"/>
      <c r="J18" s="6"/>
    </row>
    <row r="19" spans="2:10" ht="38.25" x14ac:dyDescent="0.2">
      <c r="B19" s="51" t="str">
        <f>' PREFEITURA ROSANA'!C19</f>
        <v>SUPORTE DE TUBO GALVANIZADO D=2 1/2" (com parafuso, arroela e porca para fixação das placas)</v>
      </c>
      <c r="C19" s="49" t="str">
        <f>' PREFEITURA ROSANA'!D19</f>
        <v>m</v>
      </c>
      <c r="D19" s="50">
        <f>' PREFEITURA ROSANA'!G19</f>
        <v>150.94999999999999</v>
      </c>
      <c r="E19" s="80" t="e">
        <f>' PREFEITURA ROSANA'!#REF!</f>
        <v>#REF!</v>
      </c>
      <c r="F19" s="81"/>
      <c r="G19" s="6"/>
      <c r="H19" s="6"/>
      <c r="I19" s="6"/>
      <c r="J19" s="6"/>
    </row>
    <row r="20" spans="2:10" ht="25.5" x14ac:dyDescent="0.2">
      <c r="B20" s="51" t="str">
        <f>' PREFEITURA ROSANA'!C20</f>
        <v>Concreto usinado, fck = 20,0 Mpa - para fixação pé de placa</v>
      </c>
      <c r="C20" s="49" t="str">
        <f>' PREFEITURA ROSANA'!D20</f>
        <v>m³</v>
      </c>
      <c r="D20" s="50">
        <f>' PREFEITURA ROSANA'!G20</f>
        <v>336.63</v>
      </c>
      <c r="E20" s="80" t="e">
        <f>' PREFEITURA ROSANA'!#REF!</f>
        <v>#REF!</v>
      </c>
      <c r="F20" s="81"/>
      <c r="G20" s="6"/>
      <c r="H20" s="6"/>
      <c r="I20" s="6"/>
      <c r="J20" s="6"/>
    </row>
    <row r="21" spans="2:10" ht="25.5" x14ac:dyDescent="0.2">
      <c r="B21" s="51" t="str">
        <f>' PREFEITURA ROSANA'!C21</f>
        <v>Escavação manual em solo de 1ª e 2ª categoria em campo aberto (para fixação do pé de placa)</v>
      </c>
      <c r="C21" s="49" t="str">
        <f>' PREFEITURA ROSANA'!D21</f>
        <v>m³</v>
      </c>
      <c r="D21" s="50">
        <f>' PREFEITURA ROSANA'!G21</f>
        <v>41.25</v>
      </c>
      <c r="E21" s="80" t="e">
        <f>' PREFEITURA ROSANA'!#REF!</f>
        <v>#REF!</v>
      </c>
      <c r="F21" s="81"/>
      <c r="G21" s="6"/>
      <c r="H21" s="6"/>
      <c r="I21" s="6"/>
      <c r="J21" s="6"/>
    </row>
    <row r="22" spans="2:10" ht="51" x14ac:dyDescent="0.2">
      <c r="B22" s="51" t="str">
        <f>' PREFEITURA ROSANA'!C146</f>
        <v>EXECUÇÃO DE PASSEIO (CALÇADA) OU PISO DE CONCRETO COM CONCRETO MOLDADO IN LOCO, USINADO, ACABAMENTO CONVENCIONAL, NÃO ARMADO. AF_07/2016</v>
      </c>
      <c r="C22" s="49" t="str">
        <f>' PREFEITURA ROSANA'!D146</f>
        <v>M3</v>
      </c>
      <c r="D22" s="50">
        <f>' PREFEITURA ROSANA'!G146</f>
        <v>482.23</v>
      </c>
      <c r="E22" s="80" t="e">
        <f>' PREFEITURA ROSANA'!#REF!</f>
        <v>#REF!</v>
      </c>
      <c r="F22" s="81"/>
      <c r="G22" s="6"/>
      <c r="H22" s="6"/>
      <c r="I22" s="6"/>
      <c r="J22" s="6"/>
    </row>
    <row r="23" spans="2:10" ht="51" x14ac:dyDescent="0.2">
      <c r="B23" s="51" t="str">
        <f>' PREFEITURA ROSANA'!C153</f>
        <v xml:space="preserve">SINALIZACAO HORIZONTAL COM TINTA RETRORREFLETIVA A BASE DE RESINA ACRILICA COM MICROESFERAS DE VIDRO- AMARELO </v>
      </c>
      <c r="C23" s="49" t="str">
        <f>' PREFEITURA ROSANA'!D153</f>
        <v>m²</v>
      </c>
      <c r="D23" s="50">
        <f>' PREFEITURA ROSANA'!G153</f>
        <v>34.97</v>
      </c>
      <c r="E23" s="80" t="e">
        <f>' PREFEITURA ROSANA'!#REF!</f>
        <v>#REF!</v>
      </c>
      <c r="F23" s="81"/>
      <c r="G23" s="6"/>
      <c r="H23" s="6"/>
      <c r="I23" s="6"/>
      <c r="J23" s="6"/>
    </row>
    <row r="24" spans="2:10" ht="51" x14ac:dyDescent="0.2">
      <c r="B24" s="51" t="str">
        <f>' PREFEITURA ROSANA'!C154</f>
        <v>SINALIZACAO HORIZONTAL COM TINTA RETRORREFLETIVA A BASE DE RESINA ACRILICA COM MICROESFERAS DE VIDRO- VERMELHO</v>
      </c>
      <c r="C24" s="49" t="str">
        <f>' PREFEITURA ROSANA'!D154</f>
        <v>m²</v>
      </c>
      <c r="D24" s="50">
        <f>' PREFEITURA ROSANA'!G154</f>
        <v>34.97</v>
      </c>
      <c r="E24" s="80" t="e">
        <f>' PREFEITURA ROSANA'!#REF!</f>
        <v>#REF!</v>
      </c>
      <c r="F24" s="81"/>
      <c r="G24" s="6"/>
      <c r="H24" s="6"/>
      <c r="I24" s="6"/>
      <c r="J24" s="6"/>
    </row>
    <row r="25" spans="2:10" ht="25.5" x14ac:dyDescent="0.2">
      <c r="B25" s="51" t="str">
        <f>' PREFEITURA ROSANA'!C155</f>
        <v>DISPOSITIVO DELIMITADOR-BALIZADOR DE SOLO</v>
      </c>
      <c r="C25" s="49" t="str">
        <f>' PREFEITURA ROSANA'!D155</f>
        <v>UNID</v>
      </c>
      <c r="D25" s="50">
        <f>' PREFEITURA ROSANA'!G155</f>
        <v>179.26</v>
      </c>
      <c r="E25" s="80" t="e">
        <f>' PREFEITURA ROSANA'!#REF!</f>
        <v>#REF!</v>
      </c>
      <c r="F25" s="81"/>
      <c r="G25" s="6"/>
      <c r="H25" s="6"/>
      <c r="I25" s="6"/>
      <c r="J25" s="6"/>
    </row>
    <row r="26" spans="2:10" ht="25.5" x14ac:dyDescent="0.2">
      <c r="B26" s="51" t="str">
        <f>' PREFEITURA ROSANA'!C156</f>
        <v xml:space="preserve">TACHA REFLETIVA BIDIRECIONAL TIPO III OU IV ABNT (VIDRO OU PRISMÁTICO)         </v>
      </c>
      <c r="C26" s="49" t="str">
        <f>' PREFEITURA ROSANA'!D156</f>
        <v>UNID</v>
      </c>
      <c r="D26" s="50">
        <f>' PREFEITURA ROSANA'!G156</f>
        <v>41.37</v>
      </c>
      <c r="E26" s="80" t="e">
        <f>' PREFEITURA ROSANA'!#REF!</f>
        <v>#REF!</v>
      </c>
      <c r="F26" s="81"/>
      <c r="G26" s="6"/>
      <c r="H26" s="6"/>
      <c r="I26" s="6"/>
      <c r="J26" s="6"/>
    </row>
    <row r="27" spans="2:10" ht="25.5" x14ac:dyDescent="0.2">
      <c r="B27" s="51" t="str">
        <f>' PREFEITURA ROSANA'!C157</f>
        <v>Placa de obra em lona com impressão digital e estrutura em madeira</v>
      </c>
      <c r="C27" s="49" t="str">
        <f>' PREFEITURA ROSANA'!D157</f>
        <v>m²</v>
      </c>
      <c r="D27" s="50">
        <f>' PREFEITURA ROSANA'!G157</f>
        <v>168.06</v>
      </c>
      <c r="E27" s="80" t="e">
        <f>' PREFEITURA ROSANA'!#REF!</f>
        <v>#REF!</v>
      </c>
      <c r="F27" s="81"/>
      <c r="G27" s="6"/>
      <c r="H27" s="6"/>
      <c r="I27" s="6"/>
      <c r="J27" s="6"/>
    </row>
    <row r="28" spans="2:10" x14ac:dyDescent="0.2">
      <c r="B28" s="51" t="str">
        <f>' PREFEITURA ROSANA'!C158</f>
        <v>Limpeza final de obra</v>
      </c>
      <c r="C28" s="49" t="str">
        <f>' PREFEITURA ROSANA'!D158</f>
        <v>m²</v>
      </c>
      <c r="D28" s="50">
        <f>' PREFEITURA ROSANA'!G158</f>
        <v>11.43</v>
      </c>
      <c r="E28" s="80" t="e">
        <f>' PREFEITURA ROSANA'!#REF!</f>
        <v>#REF!</v>
      </c>
      <c r="F28" s="81"/>
      <c r="G28" s="6"/>
      <c r="H28" s="6"/>
      <c r="I28" s="6"/>
      <c r="J28" s="6"/>
    </row>
    <row r="29" spans="2:10" x14ac:dyDescent="0.2">
      <c r="B29" s="47"/>
      <c r="C29" s="46"/>
      <c r="D29" s="46"/>
      <c r="E29" s="46"/>
      <c r="F29" s="43"/>
      <c r="G29" s="6"/>
      <c r="H29" s="6"/>
      <c r="I29" s="6"/>
      <c r="J29" s="6"/>
    </row>
    <row r="30" spans="2:10" x14ac:dyDescent="0.2">
      <c r="B30" s="46"/>
      <c r="C30" s="46"/>
      <c r="D30" s="46" t="s">
        <v>175</v>
      </c>
      <c r="E30" s="46"/>
      <c r="F30" s="43"/>
      <c r="G30" s="6"/>
      <c r="H30" s="6"/>
      <c r="I30" s="6"/>
      <c r="J30" s="6"/>
    </row>
    <row r="31" spans="2:10" x14ac:dyDescent="0.2">
      <c r="B31" s="46"/>
      <c r="C31" s="46"/>
      <c r="D31" s="46"/>
      <c r="E31" s="46"/>
      <c r="F31" s="43"/>
      <c r="G31" s="6"/>
      <c r="H31" s="6"/>
      <c r="I31" s="6"/>
      <c r="J31" s="6"/>
    </row>
    <row r="32" spans="2:10" x14ac:dyDescent="0.2">
      <c r="B32" s="46"/>
      <c r="C32" s="46"/>
      <c r="D32" s="46"/>
      <c r="E32" s="46"/>
      <c r="F32" s="43"/>
      <c r="G32" s="6"/>
      <c r="H32" s="6"/>
      <c r="I32" s="6"/>
      <c r="J32" s="6"/>
    </row>
    <row r="33" spans="2:12" ht="12.75" customHeight="1" x14ac:dyDescent="0.2">
      <c r="B33" s="71" t="s">
        <v>193</v>
      </c>
      <c r="C33" s="71"/>
      <c r="D33" s="72" t="s">
        <v>194</v>
      </c>
      <c r="E33" s="72"/>
      <c r="F33" s="72"/>
      <c r="G33" s="8"/>
      <c r="H33" s="8"/>
      <c r="I33" s="8"/>
      <c r="J33" s="8"/>
      <c r="K33" s="9"/>
      <c r="L33" s="9"/>
    </row>
    <row r="34" spans="2:12" x14ac:dyDescent="0.2">
      <c r="B34" s="71"/>
      <c r="C34" s="71"/>
      <c r="D34" s="72"/>
      <c r="E34" s="72"/>
      <c r="F34" s="72"/>
      <c r="G34" s="8"/>
      <c r="H34" s="8"/>
      <c r="I34" s="8"/>
      <c r="J34" s="8"/>
      <c r="K34" s="9"/>
      <c r="L34" s="9"/>
    </row>
    <row r="35" spans="2:12" x14ac:dyDescent="0.2">
      <c r="B35" s="71"/>
      <c r="C35" s="71"/>
      <c r="D35" s="72"/>
      <c r="E35" s="72"/>
      <c r="F35" s="72"/>
      <c r="G35" s="8"/>
      <c r="H35" s="8"/>
      <c r="I35" s="8"/>
      <c r="J35" s="8"/>
    </row>
    <row r="36" spans="2:12" x14ac:dyDescent="0.2">
      <c r="B36" s="71"/>
      <c r="C36" s="71"/>
      <c r="D36" s="72"/>
      <c r="E36" s="72"/>
      <c r="F36" s="72"/>
      <c r="G36" s="6"/>
      <c r="H36" s="6"/>
      <c r="I36" s="6"/>
      <c r="J36" s="6"/>
    </row>
    <row r="37" spans="2:12" x14ac:dyDescent="0.2">
      <c r="B37" s="6"/>
      <c r="C37" s="6"/>
      <c r="D37" s="6"/>
      <c r="E37" s="6"/>
      <c r="G37" s="6"/>
      <c r="H37" s="6"/>
      <c r="I37" s="6"/>
      <c r="J37" s="6"/>
    </row>
    <row r="38" spans="2:12" x14ac:dyDescent="0.2">
      <c r="B38" s="6"/>
      <c r="C38" s="6"/>
      <c r="D38" s="6"/>
      <c r="E38" s="6"/>
      <c r="G38" s="6"/>
      <c r="H38" s="6"/>
      <c r="I38" s="6"/>
      <c r="J38" s="6"/>
    </row>
    <row r="39" spans="2:12" x14ac:dyDescent="0.2">
      <c r="B39" s="6"/>
      <c r="C39" s="6"/>
      <c r="D39" s="6"/>
      <c r="E39" s="6"/>
      <c r="G39" s="6"/>
      <c r="H39" s="6"/>
      <c r="I39" s="6"/>
      <c r="J39" s="6"/>
    </row>
  </sheetData>
  <mergeCells count="24">
    <mergeCell ref="E26:F26"/>
    <mergeCell ref="E27:F27"/>
    <mergeCell ref="E28:F28"/>
    <mergeCell ref="E21:F21"/>
    <mergeCell ref="E22:F22"/>
    <mergeCell ref="E23:F23"/>
    <mergeCell ref="E24:F24"/>
    <mergeCell ref="E25:F25"/>
    <mergeCell ref="B33:C36"/>
    <mergeCell ref="D33:F36"/>
    <mergeCell ref="B4:F4"/>
    <mergeCell ref="B5:F8"/>
    <mergeCell ref="B2:F2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80"/>
  <sheetViews>
    <sheetView view="pageLayout" topLeftCell="A28" zoomScale="80" zoomScaleNormal="100" zoomScaleSheetLayoutView="130" zoomScalePageLayoutView="80" workbookViewId="0">
      <selection activeCell="M16" sqref="M16"/>
    </sheetView>
  </sheetViews>
  <sheetFormatPr defaultRowHeight="12.75" x14ac:dyDescent="0.2"/>
  <cols>
    <col min="1" max="1" width="8.85546875" style="10" customWidth="1"/>
    <col min="2" max="2" width="6.42578125" style="10" hidden="1" customWidth="1"/>
    <col min="3" max="3" width="65" style="10" customWidth="1"/>
    <col min="4" max="5" width="10" style="10" customWidth="1"/>
    <col min="6" max="6" width="15.28515625" style="15" customWidth="1"/>
    <col min="7" max="7" width="25.28515625" style="15" customWidth="1"/>
    <col min="8" max="16384" width="9.140625" style="10"/>
  </cols>
  <sheetData>
    <row r="1" spans="2:7" ht="13.5" thickBot="1" x14ac:dyDescent="0.25"/>
    <row r="2" spans="2:7" s="21" customFormat="1" ht="107.25" customHeight="1" thickBot="1" x14ac:dyDescent="0.25">
      <c r="B2" s="65"/>
      <c r="C2" s="75"/>
      <c r="D2" s="76"/>
      <c r="E2" s="76"/>
      <c r="F2" s="76"/>
      <c r="G2" s="77"/>
    </row>
    <row r="4" spans="2:7" ht="18" x14ac:dyDescent="0.2">
      <c r="B4" s="103" t="s">
        <v>133</v>
      </c>
      <c r="C4" s="103"/>
      <c r="D4" s="103"/>
      <c r="E4" s="103"/>
      <c r="F4" s="103"/>
      <c r="G4" s="103"/>
    </row>
    <row r="5" spans="2:7" ht="18" x14ac:dyDescent="0.2">
      <c r="B5" s="104" t="s">
        <v>177</v>
      </c>
      <c r="C5" s="104"/>
      <c r="D5" s="104"/>
      <c r="E5" s="104"/>
      <c r="F5" s="104"/>
      <c r="G5" s="104"/>
    </row>
    <row r="6" spans="2:7" ht="15.75" x14ac:dyDescent="0.2">
      <c r="B6" s="105" t="str">
        <f>' PREFEITURA ROSANA'!B8</f>
        <v xml:space="preserve">1ª MACROAÇÃO: IMPLANTAÇÃO FAIXA ELEVADA, SINALIZAÇÃO HORIZONTAL E VERTICAL. </v>
      </c>
      <c r="C6" s="105"/>
      <c r="D6" s="105"/>
      <c r="E6" s="105"/>
      <c r="F6" s="105"/>
      <c r="G6" s="105"/>
    </row>
    <row r="7" spans="2:7" ht="15" x14ac:dyDescent="0.2">
      <c r="B7" s="32" t="s">
        <v>20</v>
      </c>
      <c r="C7" s="30" t="s">
        <v>142</v>
      </c>
      <c r="D7" s="30"/>
      <c r="E7" s="30"/>
      <c r="F7" s="30"/>
      <c r="G7" s="30"/>
    </row>
    <row r="8" spans="2:7" ht="15" x14ac:dyDescent="0.2">
      <c r="B8" s="108" t="s">
        <v>23</v>
      </c>
      <c r="C8" s="48" t="str">
        <f>' PREFEITURA ROSANA'!B9</f>
        <v xml:space="preserve">Projeto 1: Implantação de Faixa Elevada para travessia de Pedestres - Lombofaixa -   Resolução Contran: 738/2018                                                                                                                                                     </v>
      </c>
      <c r="D8" s="30"/>
      <c r="E8" s="30"/>
      <c r="F8" s="30"/>
      <c r="G8" s="30"/>
    </row>
    <row r="9" spans="2:7" ht="15" x14ac:dyDescent="0.2">
      <c r="B9" s="108"/>
      <c r="C9" s="27" t="str">
        <f>' PREFEITURA ROSANA'!B10</f>
        <v xml:space="preserve">ENDEREÇO 01: Rua Florianópolis, Quadra 80.  </v>
      </c>
      <c r="D9" s="30"/>
      <c r="E9" s="30"/>
      <c r="F9" s="30"/>
      <c r="G9" s="30"/>
    </row>
    <row r="10" spans="2:7" ht="25.5" x14ac:dyDescent="0.2">
      <c r="B10" s="106" t="s">
        <v>0</v>
      </c>
      <c r="C10" s="106"/>
      <c r="D10" s="1" t="s">
        <v>1</v>
      </c>
      <c r="E10" s="1" t="s">
        <v>2</v>
      </c>
      <c r="F10" s="17" t="s">
        <v>4</v>
      </c>
      <c r="G10" s="2" t="s">
        <v>3</v>
      </c>
    </row>
    <row r="11" spans="2:7" s="12" customFormat="1" ht="33" customHeight="1" x14ac:dyDescent="0.2">
      <c r="B11" s="107" t="str">
        <f>' PREFEITURA ROSANA'!C11</f>
        <v>Demolição mecanizada de concreto simples, inclusive fragmentação, carregamento, transporte até 1,0 quilômetro e descarregamento</v>
      </c>
      <c r="C11" s="107"/>
      <c r="D11" s="11" t="str">
        <f>' PREFEITURA ROSANA'!D11</f>
        <v>m³</v>
      </c>
      <c r="E11" s="38">
        <f>' PREFEITURA ROSANA'!E11</f>
        <v>1.35</v>
      </c>
      <c r="F11" s="18">
        <f>' PREFEITURA ROSANA'!G11</f>
        <v>237.71</v>
      </c>
      <c r="G11" s="34">
        <f>ROUND((F11*E11),2)</f>
        <v>320.91000000000003</v>
      </c>
    </row>
    <row r="12" spans="2:7" s="12" customFormat="1" ht="18" customHeight="1" x14ac:dyDescent="0.2">
      <c r="B12" s="98" t="str">
        <f>' PREFEITURA ROSANA'!C12</f>
        <v>Concreto usinado, fck = 25,0 MPa</v>
      </c>
      <c r="C12" s="99"/>
      <c r="D12" s="11" t="str">
        <f>' PREFEITURA ROSANA'!D12</f>
        <v>m³</v>
      </c>
      <c r="E12" s="38">
        <f>' PREFEITURA ROSANA'!E12</f>
        <v>9.4499999999999993</v>
      </c>
      <c r="F12" s="18">
        <f>' PREFEITURA ROSANA'!G12</f>
        <v>335.98</v>
      </c>
      <c r="G12" s="34">
        <f t="shared" ref="G12:G21" si="0">ROUND((F12*E12),2)</f>
        <v>3175.01</v>
      </c>
    </row>
    <row r="13" spans="2:7" s="12" customFormat="1" ht="30" customHeight="1" x14ac:dyDescent="0.2">
      <c r="B13" s="98" t="str">
        <f>' PREFEITURA ROSANA'!C13</f>
        <v xml:space="preserve">Sinalização horizontal com tinta vinílica ou acrílica (DEMARCAÇÃO TRIANGULAR, FAIXAS E LINHAS DE RETENÇÃO). </v>
      </c>
      <c r="C13" s="99"/>
      <c r="D13" s="11" t="str">
        <f>' PREFEITURA ROSANA'!D13</f>
        <v>m²</v>
      </c>
      <c r="E13" s="38">
        <f>' PREFEITURA ROSANA'!E13</f>
        <v>21.08</v>
      </c>
      <c r="F13" s="18">
        <f>' PREFEITURA ROSANA'!G13</f>
        <v>27.92</v>
      </c>
      <c r="G13" s="34">
        <f t="shared" si="0"/>
        <v>588.54999999999995</v>
      </c>
    </row>
    <row r="14" spans="2:7" ht="27" customHeight="1" x14ac:dyDescent="0.2">
      <c r="B14" s="98" t="str">
        <f>' PREFEITURA ROSANA'!C14</f>
        <v>Sinalização horizontal com resina vinílica ou acrílica - COR CINZA ESCURO</v>
      </c>
      <c r="C14" s="99"/>
      <c r="D14" s="11" t="str">
        <f>' PREFEITURA ROSANA'!D14</f>
        <v>m²</v>
      </c>
      <c r="E14" s="38">
        <f>' PREFEITURA ROSANA'!E14</f>
        <v>63</v>
      </c>
      <c r="F14" s="18">
        <f>' PREFEITURA ROSANA'!G14</f>
        <v>29.39</v>
      </c>
      <c r="G14" s="34">
        <f t="shared" si="0"/>
        <v>1851.57</v>
      </c>
    </row>
    <row r="15" spans="2:7" ht="19.5" customHeight="1" x14ac:dyDescent="0.2">
      <c r="B15" s="98" t="str">
        <f>' PREFEITURA ROSANA'!C15</f>
        <v>Grelha em ferro fundido com requadro de 30 x 100 cm - 20 kg/m</v>
      </c>
      <c r="C15" s="99"/>
      <c r="D15" s="11" t="str">
        <f>' PREFEITURA ROSANA'!D15</f>
        <v>un</v>
      </c>
      <c r="E15" s="38">
        <f>' PREFEITURA ROSANA'!E15</f>
        <v>14</v>
      </c>
      <c r="F15" s="18">
        <f>' PREFEITURA ROSANA'!G15</f>
        <v>266.66000000000003</v>
      </c>
      <c r="G15" s="34">
        <f t="shared" si="0"/>
        <v>3733.24</v>
      </c>
    </row>
    <row r="16" spans="2:7" ht="27.75" customHeight="1" x14ac:dyDescent="0.2">
      <c r="B16" s="98" t="str">
        <f>' PREFEITURA ROSANA'!C16</f>
        <v>Piso em ladrilho hidráulico podotátil várias cores (25x25x2,5cm), assentado com argamassa mista</v>
      </c>
      <c r="C16" s="99"/>
      <c r="D16" s="11" t="str">
        <f>' PREFEITURA ROSANA'!D16</f>
        <v>m²</v>
      </c>
      <c r="E16" s="38">
        <f>' PREFEITURA ROSANA'!E16</f>
        <v>2.4</v>
      </c>
      <c r="F16" s="18">
        <f>' PREFEITURA ROSANA'!G16</f>
        <v>121.8</v>
      </c>
      <c r="G16" s="34">
        <f t="shared" si="0"/>
        <v>292.32</v>
      </c>
    </row>
    <row r="17" spans="2:7" ht="30.75" customHeight="1" x14ac:dyDescent="0.2">
      <c r="B17" s="98" t="str">
        <f>' PREFEITURA ROSANA'!C17</f>
        <v>Rejuntamento de piso em ladrilho hidráulico (25x25x2,5cm) com argamassa industrializada para rejunte, juntas de 2 mm</v>
      </c>
      <c r="C17" s="99"/>
      <c r="D17" s="11" t="str">
        <f>' PREFEITURA ROSANA'!D17</f>
        <v>m²</v>
      </c>
      <c r="E17" s="38">
        <f>' PREFEITURA ROSANA'!E17</f>
        <v>2.4</v>
      </c>
      <c r="F17" s="18">
        <f>' PREFEITURA ROSANA'!G17</f>
        <v>11.94</v>
      </c>
      <c r="G17" s="34">
        <f t="shared" si="0"/>
        <v>28.66</v>
      </c>
    </row>
    <row r="18" spans="2:7" ht="30" customHeight="1" x14ac:dyDescent="0.2">
      <c r="B18" s="98" t="str">
        <f>' PREFEITURA ROSANA'!C18</f>
        <v>FORN.TRANSP.INSTAL.PLC CHAPA DE LAMINADO FENOL MELAM. C/ACAB. GTP+GTP,MOD.AÇO  ( R-19, A-18 e A-33b)</v>
      </c>
      <c r="C18" s="99"/>
      <c r="D18" s="11" t="str">
        <f>' PREFEITURA ROSANA'!D18</f>
        <v>m²</v>
      </c>
      <c r="E18" s="38">
        <f>' PREFEITURA ROSANA'!E18</f>
        <v>1.76</v>
      </c>
      <c r="F18" s="18">
        <f>' PREFEITURA ROSANA'!G18</f>
        <v>719.24</v>
      </c>
      <c r="G18" s="34">
        <f t="shared" si="0"/>
        <v>1265.8599999999999</v>
      </c>
    </row>
    <row r="19" spans="2:7" ht="27" customHeight="1" x14ac:dyDescent="0.2">
      <c r="B19" s="98" t="str">
        <f>' PREFEITURA ROSANA'!C19</f>
        <v>SUPORTE DE TUBO GALVANIZADO D=2 1/2" (com parafuso, arroela e porca para fixação das placas)</v>
      </c>
      <c r="C19" s="99"/>
      <c r="D19" s="11" t="str">
        <f>' PREFEITURA ROSANA'!D19</f>
        <v>m</v>
      </c>
      <c r="E19" s="38">
        <f>' PREFEITURA ROSANA'!E19</f>
        <v>18</v>
      </c>
      <c r="F19" s="18">
        <f>' PREFEITURA ROSANA'!G19</f>
        <v>150.94999999999999</v>
      </c>
      <c r="G19" s="34">
        <f t="shared" si="0"/>
        <v>2717.1</v>
      </c>
    </row>
    <row r="20" spans="2:7" ht="17.25" customHeight="1" x14ac:dyDescent="0.2">
      <c r="B20" s="98" t="str">
        <f>' PREFEITURA ROSANA'!C20</f>
        <v>Concreto usinado, fck = 20,0 Mpa - para fixação pé de placa</v>
      </c>
      <c r="C20" s="99"/>
      <c r="D20" s="11" t="str">
        <f>' PREFEITURA ROSANA'!D20</f>
        <v>m³</v>
      </c>
      <c r="E20" s="38">
        <f>' PREFEITURA ROSANA'!E20</f>
        <v>27.3</v>
      </c>
      <c r="F20" s="18">
        <f>' PREFEITURA ROSANA'!G20</f>
        <v>336.63</v>
      </c>
      <c r="G20" s="34">
        <f t="shared" si="0"/>
        <v>9190</v>
      </c>
    </row>
    <row r="21" spans="2:7" ht="24.75" customHeight="1" x14ac:dyDescent="0.2">
      <c r="B21" s="98" t="str">
        <f>' PREFEITURA ROSANA'!C21</f>
        <v>Escavação manual em solo de 1ª e 2ª categoria em campo aberto (para fixação do pé de placa)</v>
      </c>
      <c r="C21" s="99"/>
      <c r="D21" s="11" t="str">
        <f>' PREFEITURA ROSANA'!D21</f>
        <v>m³</v>
      </c>
      <c r="E21" s="38">
        <f>' PREFEITURA ROSANA'!E21</f>
        <v>27.3</v>
      </c>
      <c r="F21" s="18">
        <f>' PREFEITURA ROSANA'!G21</f>
        <v>41.25</v>
      </c>
      <c r="G21" s="34">
        <f t="shared" si="0"/>
        <v>1126.1300000000001</v>
      </c>
    </row>
    <row r="22" spans="2:7" x14ac:dyDescent="0.2">
      <c r="B22" s="88"/>
      <c r="C22" s="89"/>
      <c r="D22" s="89"/>
      <c r="E22" s="89"/>
      <c r="F22" s="90"/>
      <c r="G22" s="36">
        <f>ROUND((SUM(G11:G21)),2)</f>
        <v>24289.35</v>
      </c>
    </row>
    <row r="23" spans="2:7" ht="15" x14ac:dyDescent="0.2">
      <c r="B23" s="33"/>
      <c r="C23" s="27" t="str">
        <f>' PREFEITURA ROSANA'!B24</f>
        <v xml:space="preserve">ENDEREÇO 02: Rua Lages, Quadra 14.  </v>
      </c>
      <c r="D23" s="30"/>
      <c r="E23" s="30"/>
      <c r="F23" s="30"/>
      <c r="G23" s="30"/>
    </row>
    <row r="24" spans="2:7" ht="25.5" x14ac:dyDescent="0.2">
      <c r="B24" s="82" t="s">
        <v>0</v>
      </c>
      <c r="C24" s="83"/>
      <c r="D24" s="52" t="s">
        <v>1</v>
      </c>
      <c r="E24" s="52" t="s">
        <v>2</v>
      </c>
      <c r="F24" s="17" t="s">
        <v>4</v>
      </c>
      <c r="G24" s="2" t="s">
        <v>3</v>
      </c>
    </row>
    <row r="25" spans="2:7" ht="38.25" customHeight="1" x14ac:dyDescent="0.2">
      <c r="B25" s="94" t="str">
        <f>' PREFEITURA ROSANA'!C25</f>
        <v>Demolição mecanizada de concreto simples, inclusive fragmentação, carregamento, transporte até 1,0 quilômetro e descarregamento</v>
      </c>
      <c r="C25" s="95"/>
      <c r="D25" s="13" t="str">
        <f>' PREFEITURA ROSANA'!D11</f>
        <v>m³</v>
      </c>
      <c r="E25" s="24">
        <f>' PREFEITURA ROSANA'!E11</f>
        <v>1.35</v>
      </c>
      <c r="F25" s="14">
        <f>' PREFEITURA ROSANA'!G11</f>
        <v>237.71</v>
      </c>
      <c r="G25" s="34">
        <f>ROUND((F25*E25),2)</f>
        <v>320.91000000000003</v>
      </c>
    </row>
    <row r="26" spans="2:7" ht="12.75" customHeight="1" x14ac:dyDescent="0.2">
      <c r="B26" s="94" t="str">
        <f>' PREFEITURA ROSANA'!C26</f>
        <v>Concreto usinado, fck = 25,0 MPa</v>
      </c>
      <c r="C26" s="95"/>
      <c r="D26" s="13" t="str">
        <f>' PREFEITURA ROSANA'!D12</f>
        <v>m³</v>
      </c>
      <c r="E26" s="24">
        <f>' PREFEITURA ROSANA'!E12</f>
        <v>9.4499999999999993</v>
      </c>
      <c r="F26" s="14">
        <f>' PREFEITURA ROSANA'!G12</f>
        <v>335.98</v>
      </c>
      <c r="G26" s="34">
        <f t="shared" ref="G26:G35" si="1">ROUND((F26*E26),2)</f>
        <v>3175.01</v>
      </c>
    </row>
    <row r="27" spans="2:7" ht="27.75" customHeight="1" x14ac:dyDescent="0.2">
      <c r="B27" s="94" t="str">
        <f>' PREFEITURA ROSANA'!C27</f>
        <v xml:space="preserve">Sinalização horizontal com tinta vinílica ou acrílica (DEMARCAÇÃO TRIANGULAR, FAIXAS E LINHAS DE RETENÇÃO). </v>
      </c>
      <c r="C27" s="95"/>
      <c r="D27" s="13" t="str">
        <f>' PREFEITURA ROSANA'!D13</f>
        <v>m²</v>
      </c>
      <c r="E27" s="24">
        <f>' PREFEITURA ROSANA'!E13</f>
        <v>21.08</v>
      </c>
      <c r="F27" s="14">
        <f>' PREFEITURA ROSANA'!G13</f>
        <v>27.92</v>
      </c>
      <c r="G27" s="34">
        <f t="shared" si="1"/>
        <v>588.54999999999995</v>
      </c>
    </row>
    <row r="28" spans="2:7" ht="31.5" customHeight="1" x14ac:dyDescent="0.2">
      <c r="B28" s="94" t="str">
        <f>' PREFEITURA ROSANA'!C28</f>
        <v>Sinalização horizontal com resina vinílica ou acrílica - COR CINZA ESCURO</v>
      </c>
      <c r="C28" s="95"/>
      <c r="D28" s="13" t="str">
        <f>' PREFEITURA ROSANA'!D14</f>
        <v>m²</v>
      </c>
      <c r="E28" s="24">
        <f>' PREFEITURA ROSANA'!E14</f>
        <v>63</v>
      </c>
      <c r="F28" s="14">
        <f>' PREFEITURA ROSANA'!G14</f>
        <v>29.39</v>
      </c>
      <c r="G28" s="34">
        <f t="shared" si="1"/>
        <v>1851.57</v>
      </c>
    </row>
    <row r="29" spans="2:7" ht="15" customHeight="1" x14ac:dyDescent="0.2">
      <c r="B29" s="94" t="str">
        <f>' PREFEITURA ROSANA'!C29</f>
        <v>Grelha em ferro fundido com requadro de 30 x 100 cm - 20 kg/m</v>
      </c>
      <c r="C29" s="95"/>
      <c r="D29" s="13" t="str">
        <f>' PREFEITURA ROSANA'!D15</f>
        <v>un</v>
      </c>
      <c r="E29" s="24">
        <f>' PREFEITURA ROSANA'!E15</f>
        <v>14</v>
      </c>
      <c r="F29" s="14">
        <f>' PREFEITURA ROSANA'!G15</f>
        <v>266.66000000000003</v>
      </c>
      <c r="G29" s="34">
        <f t="shared" si="1"/>
        <v>3733.24</v>
      </c>
    </row>
    <row r="30" spans="2:7" ht="29.25" customHeight="1" x14ac:dyDescent="0.2">
      <c r="B30" s="94" t="str">
        <f>' PREFEITURA ROSANA'!C30</f>
        <v>Piso em ladrilho hidráulico podotátil várias cores (25x25x2,5cm), assentado com argamassa mista</v>
      </c>
      <c r="C30" s="95"/>
      <c r="D30" s="13" t="str">
        <f>' PREFEITURA ROSANA'!D16</f>
        <v>m²</v>
      </c>
      <c r="E30" s="24">
        <f>' PREFEITURA ROSANA'!E16</f>
        <v>2.4</v>
      </c>
      <c r="F30" s="14">
        <f>' PREFEITURA ROSANA'!G16</f>
        <v>121.8</v>
      </c>
      <c r="G30" s="34">
        <f t="shared" si="1"/>
        <v>292.32</v>
      </c>
    </row>
    <row r="31" spans="2:7" ht="29.25" customHeight="1" x14ac:dyDescent="0.2">
      <c r="B31" s="94" t="str">
        <f>' PREFEITURA ROSANA'!C31</f>
        <v>Rejuntamento de piso em ladrilho hidráulico (25x25x2,5cm) com argamassa industrializada para rejunte, juntas de 2 mm</v>
      </c>
      <c r="C31" s="95"/>
      <c r="D31" s="13" t="str">
        <f>' PREFEITURA ROSANA'!D17</f>
        <v>m²</v>
      </c>
      <c r="E31" s="24">
        <f>' PREFEITURA ROSANA'!E17</f>
        <v>2.4</v>
      </c>
      <c r="F31" s="14">
        <f>' PREFEITURA ROSANA'!G17</f>
        <v>11.94</v>
      </c>
      <c r="G31" s="34">
        <f t="shared" si="1"/>
        <v>28.66</v>
      </c>
    </row>
    <row r="32" spans="2:7" ht="30" customHeight="1" x14ac:dyDescent="0.2">
      <c r="B32" s="94" t="str">
        <f>' PREFEITURA ROSANA'!C32</f>
        <v>FORN.TRANSP.INSTAL.PLC CHAPA DE LAMINADO FENOL MELAM. C/ACAB. GTP+GTP,MOD.AÇO  ( R-19, A-18 e A-33b)</v>
      </c>
      <c r="C32" s="95"/>
      <c r="D32" s="13" t="str">
        <f>' PREFEITURA ROSANA'!D18</f>
        <v>m²</v>
      </c>
      <c r="E32" s="24">
        <f>' PREFEITURA ROSANA'!E18</f>
        <v>1.76</v>
      </c>
      <c r="F32" s="14">
        <f>' PREFEITURA ROSANA'!G18</f>
        <v>719.24</v>
      </c>
      <c r="G32" s="34">
        <f t="shared" si="1"/>
        <v>1265.8599999999999</v>
      </c>
    </row>
    <row r="33" spans="2:7" ht="30.75" customHeight="1" x14ac:dyDescent="0.2">
      <c r="B33" s="94" t="str">
        <f>' PREFEITURA ROSANA'!C33</f>
        <v>SUPORTE DE TUBO GALVANIZADO D=2 1/2" (com parafuso, arroela e porca para fixação das placas)</v>
      </c>
      <c r="C33" s="95"/>
      <c r="D33" s="13" t="str">
        <f>' PREFEITURA ROSANA'!D19</f>
        <v>m</v>
      </c>
      <c r="E33" s="24">
        <f>' PREFEITURA ROSANA'!E19</f>
        <v>18</v>
      </c>
      <c r="F33" s="14">
        <f>' PREFEITURA ROSANA'!G19</f>
        <v>150.94999999999999</v>
      </c>
      <c r="G33" s="34">
        <f t="shared" si="1"/>
        <v>2717.1</v>
      </c>
    </row>
    <row r="34" spans="2:7" ht="12.75" customHeight="1" x14ac:dyDescent="0.2">
      <c r="B34" s="94" t="str">
        <f>' PREFEITURA ROSANA'!C34</f>
        <v>Concreto usinado, fck = 20,0 Mpa - para fixação pé de placa</v>
      </c>
      <c r="C34" s="95"/>
      <c r="D34" s="13" t="str">
        <f>' PREFEITURA ROSANA'!D20</f>
        <v>m³</v>
      </c>
      <c r="E34" s="24">
        <f>' PREFEITURA ROSANA'!E20</f>
        <v>27.3</v>
      </c>
      <c r="F34" s="14">
        <f>' PREFEITURA ROSANA'!G20</f>
        <v>336.63</v>
      </c>
      <c r="G34" s="34">
        <f t="shared" si="1"/>
        <v>9190</v>
      </c>
    </row>
    <row r="35" spans="2:7" ht="26.25" customHeight="1" x14ac:dyDescent="0.2">
      <c r="B35" s="94" t="str">
        <f>' PREFEITURA ROSANA'!C35</f>
        <v>Escavação manual em solo de 1ª e 2ª categoria em campo aberto (para fixação do pé de placa)</v>
      </c>
      <c r="C35" s="95"/>
      <c r="D35" s="13" t="str">
        <f>' PREFEITURA ROSANA'!D21</f>
        <v>m³</v>
      </c>
      <c r="E35" s="24">
        <f>' PREFEITURA ROSANA'!E21</f>
        <v>27.3</v>
      </c>
      <c r="F35" s="14">
        <f>' PREFEITURA ROSANA'!G21</f>
        <v>41.25</v>
      </c>
      <c r="G35" s="34">
        <f t="shared" si="1"/>
        <v>1126.1300000000001</v>
      </c>
    </row>
    <row r="36" spans="2:7" x14ac:dyDescent="0.2">
      <c r="B36" s="88" t="s">
        <v>7</v>
      </c>
      <c r="C36" s="89"/>
      <c r="D36" s="89"/>
      <c r="E36" s="89"/>
      <c r="F36" s="90"/>
      <c r="G36" s="36">
        <f>ROUND((SUM(G25:G35)),2)</f>
        <v>24289.35</v>
      </c>
    </row>
    <row r="37" spans="2:7" ht="15" x14ac:dyDescent="0.2">
      <c r="B37" s="101" t="s">
        <v>28</v>
      </c>
      <c r="C37" s="27"/>
      <c r="D37" s="30"/>
      <c r="E37" s="30"/>
      <c r="F37" s="30"/>
      <c r="G37" s="30"/>
    </row>
    <row r="38" spans="2:7" ht="15" x14ac:dyDescent="0.2">
      <c r="B38" s="102"/>
      <c r="C38" s="27" t="str">
        <f>' PREFEITURA ROSANA'!B38</f>
        <v>ENDEREÇO 03:Rua Londrina, quadra 14.</v>
      </c>
      <c r="D38" s="30"/>
      <c r="E38" s="30"/>
      <c r="F38" s="30"/>
      <c r="G38" s="30"/>
    </row>
    <row r="39" spans="2:7" ht="25.5" x14ac:dyDescent="0.2">
      <c r="B39" s="82" t="s">
        <v>0</v>
      </c>
      <c r="C39" s="83"/>
      <c r="D39" s="52" t="s">
        <v>1</v>
      </c>
      <c r="E39" s="52" t="s">
        <v>2</v>
      </c>
      <c r="F39" s="17" t="s">
        <v>4</v>
      </c>
      <c r="G39" s="2" t="s">
        <v>3</v>
      </c>
    </row>
    <row r="40" spans="2:7" x14ac:dyDescent="0.2">
      <c r="B40" s="84" t="str">
        <f>' PREFEITURA ROSANA'!C39</f>
        <v>Concreto usinado, fck = 25,0 MPa</v>
      </c>
      <c r="C40" s="85"/>
      <c r="D40" s="13" t="str">
        <f>' PREFEITURA ROSANA'!D25</f>
        <v>m³</v>
      </c>
      <c r="E40" s="39">
        <f>' PREFEITURA ROSANA'!E39</f>
        <v>9.4499999999999993</v>
      </c>
      <c r="F40" s="40">
        <f>' PREFEITURA ROSANA'!G39</f>
        <v>335.98</v>
      </c>
      <c r="G40" s="34">
        <f>ROUND((F40*E40),2)</f>
        <v>3175.01</v>
      </c>
    </row>
    <row r="41" spans="2:7" ht="38.25" customHeight="1" x14ac:dyDescent="0.2">
      <c r="B41" s="94" t="str">
        <f>' PREFEITURA ROSANA'!C40</f>
        <v xml:space="preserve">Sinalização horizontal com tinta vinílica ou acrílica (DEMARCAÇÃO TRIANGULAR, FAIXAS E LINHAS DE RETENÇÃO). </v>
      </c>
      <c r="C41" s="95"/>
      <c r="D41" s="13" t="str">
        <f>' PREFEITURA ROSANA'!D26</f>
        <v>m³</v>
      </c>
      <c r="E41" s="39">
        <f>' PREFEITURA ROSANA'!E40</f>
        <v>21.08</v>
      </c>
      <c r="F41" s="40">
        <f>' PREFEITURA ROSANA'!G40</f>
        <v>27.92</v>
      </c>
      <c r="G41" s="34">
        <f t="shared" ref="G41:G49" si="2">ROUND((F41*E41),2)</f>
        <v>588.54999999999995</v>
      </c>
    </row>
    <row r="42" spans="2:7" ht="25.5" customHeight="1" x14ac:dyDescent="0.2">
      <c r="B42" s="84" t="str">
        <f>' PREFEITURA ROSANA'!C41</f>
        <v>Sinalização horizontal com resina vinílica ou acrílica - COR CINZA ESCURO</v>
      </c>
      <c r="C42" s="85"/>
      <c r="D42" s="13" t="str">
        <f>' PREFEITURA ROSANA'!D27</f>
        <v>m²</v>
      </c>
      <c r="E42" s="39">
        <f>' PREFEITURA ROSANA'!E41</f>
        <v>63</v>
      </c>
      <c r="F42" s="40">
        <f>' PREFEITURA ROSANA'!G41</f>
        <v>29.39</v>
      </c>
      <c r="G42" s="34">
        <f t="shared" si="2"/>
        <v>1851.57</v>
      </c>
    </row>
    <row r="43" spans="2:7" x14ac:dyDescent="0.2">
      <c r="B43" s="84" t="str">
        <f>' PREFEITURA ROSANA'!C42</f>
        <v>Grelha em ferro fundido com requadro de 30 x 100 cm - 20 kg/m</v>
      </c>
      <c r="C43" s="85"/>
      <c r="D43" s="13" t="str">
        <f>' PREFEITURA ROSANA'!D28</f>
        <v>m²</v>
      </c>
      <c r="E43" s="39">
        <f>' PREFEITURA ROSANA'!E42</f>
        <v>14</v>
      </c>
      <c r="F43" s="40">
        <f>' PREFEITURA ROSANA'!G42</f>
        <v>266.66000000000003</v>
      </c>
      <c r="G43" s="34">
        <f t="shared" si="2"/>
        <v>3733.24</v>
      </c>
    </row>
    <row r="44" spans="2:7" ht="25.5" customHeight="1" x14ac:dyDescent="0.2">
      <c r="B44" s="94" t="str">
        <f>' PREFEITURA ROSANA'!C43</f>
        <v>Piso em ladrilho hidráulico podotátil várias cores (25x25x2,5cm), assentado com argamassa mista</v>
      </c>
      <c r="C44" s="95"/>
      <c r="D44" s="13" t="str">
        <f>' PREFEITURA ROSANA'!D29</f>
        <v>un</v>
      </c>
      <c r="E44" s="39">
        <f>' PREFEITURA ROSANA'!E43</f>
        <v>2.4</v>
      </c>
      <c r="F44" s="40">
        <f>' PREFEITURA ROSANA'!G43</f>
        <v>121.8</v>
      </c>
      <c r="G44" s="34">
        <f t="shared" si="2"/>
        <v>292.32</v>
      </c>
    </row>
    <row r="45" spans="2:7" ht="25.5" customHeight="1" x14ac:dyDescent="0.2">
      <c r="B45" s="86" t="str">
        <f>' PREFEITURA ROSANA'!C44</f>
        <v>Rejuntamento de piso em ladrilho hidráulico (25x25x2,5cm) com argamassa industrializada para rejunte, juntas de 2 mm</v>
      </c>
      <c r="C45" s="87"/>
      <c r="D45" s="13" t="str">
        <f>' PREFEITURA ROSANA'!D30</f>
        <v>m²</v>
      </c>
      <c r="E45" s="39">
        <f>' PREFEITURA ROSANA'!E44</f>
        <v>2.4</v>
      </c>
      <c r="F45" s="40">
        <f>' PREFEITURA ROSANA'!G44</f>
        <v>11.94</v>
      </c>
      <c r="G45" s="34">
        <f t="shared" si="2"/>
        <v>28.66</v>
      </c>
    </row>
    <row r="46" spans="2:7" ht="25.5" customHeight="1" x14ac:dyDescent="0.2">
      <c r="B46" s="86" t="str">
        <f>' PREFEITURA ROSANA'!C45</f>
        <v>FORN.TRANSP.INSTAL.PLC CHAPA DE LAMINADO FENOL MELAM. C/ACAB. GTP+GTP,MOD.AÇO  ( R-19, A-18 e A-33b)</v>
      </c>
      <c r="C46" s="87"/>
      <c r="D46" s="13" t="str">
        <f>' PREFEITURA ROSANA'!D31</f>
        <v>m²</v>
      </c>
      <c r="E46" s="39">
        <f>' PREFEITURA ROSANA'!E45</f>
        <v>1.76</v>
      </c>
      <c r="F46" s="40">
        <f>' PREFEITURA ROSANA'!G45</f>
        <v>719.24</v>
      </c>
      <c r="G46" s="34">
        <f t="shared" si="2"/>
        <v>1265.8599999999999</v>
      </c>
    </row>
    <row r="47" spans="2:7" ht="25.5" customHeight="1" x14ac:dyDescent="0.2">
      <c r="B47" s="86" t="str">
        <f>' PREFEITURA ROSANA'!C46</f>
        <v>SUPORTE DE TUBO GALVANIZADO D=2 1/2" (com parafuso, arroela e porca para fixação das placas)</v>
      </c>
      <c r="C47" s="87"/>
      <c r="D47" s="13" t="str">
        <f>' PREFEITURA ROSANA'!D32</f>
        <v>m²</v>
      </c>
      <c r="E47" s="39">
        <f>' PREFEITURA ROSANA'!E46</f>
        <v>18</v>
      </c>
      <c r="F47" s="40">
        <f>' PREFEITURA ROSANA'!G46</f>
        <v>150.94999999999999</v>
      </c>
      <c r="G47" s="34">
        <f t="shared" si="2"/>
        <v>2717.1</v>
      </c>
    </row>
    <row r="48" spans="2:7" ht="12.75" customHeight="1" x14ac:dyDescent="0.2">
      <c r="B48" s="86" t="str">
        <f>' PREFEITURA ROSANA'!C47</f>
        <v>Concreto usinado, fck = 20,0 Mpa - para fixação pé de placa</v>
      </c>
      <c r="C48" s="87"/>
      <c r="D48" s="13" t="str">
        <f>' PREFEITURA ROSANA'!D33</f>
        <v>m</v>
      </c>
      <c r="E48" s="39">
        <f>' PREFEITURA ROSANA'!E47</f>
        <v>27.3</v>
      </c>
      <c r="F48" s="40">
        <f>' PREFEITURA ROSANA'!G47</f>
        <v>336.63</v>
      </c>
      <c r="G48" s="34">
        <f t="shared" si="2"/>
        <v>9190</v>
      </c>
    </row>
    <row r="49" spans="2:7" ht="25.5" customHeight="1" x14ac:dyDescent="0.2">
      <c r="B49" s="86" t="str">
        <f>' PREFEITURA ROSANA'!C48</f>
        <v>Escavação manual em solo de 1ª e 2ª categoria em campo aberto (para fixação do pé de placa)</v>
      </c>
      <c r="C49" s="87"/>
      <c r="D49" s="13" t="str">
        <f>' PREFEITURA ROSANA'!D34</f>
        <v>m³</v>
      </c>
      <c r="E49" s="39">
        <f>' PREFEITURA ROSANA'!E48</f>
        <v>27.3</v>
      </c>
      <c r="F49" s="40">
        <f>' PREFEITURA ROSANA'!G48</f>
        <v>41.25</v>
      </c>
      <c r="G49" s="34">
        <f t="shared" si="2"/>
        <v>1126.1300000000001</v>
      </c>
    </row>
    <row r="50" spans="2:7" x14ac:dyDescent="0.2">
      <c r="B50" s="88" t="s">
        <v>7</v>
      </c>
      <c r="C50" s="89"/>
      <c r="D50" s="89"/>
      <c r="E50" s="89"/>
      <c r="F50" s="90"/>
      <c r="G50" s="36">
        <f>ROUND((SUM(G40:G49)),2)</f>
        <v>23968.44</v>
      </c>
    </row>
    <row r="51" spans="2:7" ht="15" x14ac:dyDescent="0.2">
      <c r="B51" s="101" t="s">
        <v>29</v>
      </c>
      <c r="C51" s="27"/>
      <c r="D51" s="30"/>
      <c r="E51" s="30"/>
      <c r="F51" s="30"/>
      <c r="G51" s="30"/>
    </row>
    <row r="52" spans="2:7" ht="15" x14ac:dyDescent="0.2">
      <c r="B52" s="102"/>
      <c r="C52" s="27" t="str">
        <f>' PREFEITURA ROSANA'!B51</f>
        <v xml:space="preserve">ENDEREÇO 04: Rua do Comércio, quadra 52-A.   </v>
      </c>
      <c r="D52" s="30"/>
      <c r="E52" s="30"/>
      <c r="F52" s="30"/>
      <c r="G52" s="30"/>
    </row>
    <row r="53" spans="2:7" ht="25.5" x14ac:dyDescent="0.2">
      <c r="B53" s="82" t="s">
        <v>0</v>
      </c>
      <c r="C53" s="83"/>
      <c r="D53" s="52" t="s">
        <v>1</v>
      </c>
      <c r="E53" s="52" t="s">
        <v>2</v>
      </c>
      <c r="F53" s="17" t="s">
        <v>4</v>
      </c>
      <c r="G53" s="2" t="s">
        <v>3</v>
      </c>
    </row>
    <row r="54" spans="2:7" ht="38.25" customHeight="1" x14ac:dyDescent="0.2">
      <c r="B54" s="86" t="str">
        <f>' PREFEITURA ROSANA'!C52</f>
        <v>Demolição mecanizada de concreto simples, inclusive fragmentação, carregamento, transporte até 1,0 quilômetro e descarregamento</v>
      </c>
      <c r="C54" s="87"/>
      <c r="D54" s="13" t="str">
        <f>' PREFEITURA ROSANA'!D39</f>
        <v>m³</v>
      </c>
      <c r="E54" s="39">
        <f>' PREFEITURA ROSANA'!E52</f>
        <v>1.8</v>
      </c>
      <c r="F54" s="40">
        <f>' PREFEITURA ROSANA'!G52</f>
        <v>237.71</v>
      </c>
      <c r="G54" s="34">
        <f>ROUND((F54*E54),2)</f>
        <v>427.88</v>
      </c>
    </row>
    <row r="55" spans="2:7" x14ac:dyDescent="0.2">
      <c r="B55" s="84" t="str">
        <f>' PREFEITURA ROSANA'!C53</f>
        <v>Concreto usinado, fck = 25,0 MPa</v>
      </c>
      <c r="C55" s="85"/>
      <c r="D55" s="13" t="str">
        <f>' PREFEITURA ROSANA'!D40</f>
        <v>m²</v>
      </c>
      <c r="E55" s="39">
        <f>' PREFEITURA ROSANA'!E53</f>
        <v>12.6</v>
      </c>
      <c r="F55" s="40">
        <f>' PREFEITURA ROSANA'!G53</f>
        <v>335.98</v>
      </c>
      <c r="G55" s="34">
        <f t="shared" ref="G55:G64" si="3">ROUND((F55*E55),2)</f>
        <v>4233.3500000000004</v>
      </c>
    </row>
    <row r="56" spans="2:7" ht="38.25" customHeight="1" x14ac:dyDescent="0.2">
      <c r="B56" s="86" t="str">
        <f>' PREFEITURA ROSANA'!C54</f>
        <v xml:space="preserve">Sinalização horizontal com tinta vinílica ou acrílica (DEMARCAÇÃO TRIANGULAR, FAIXAS E LINHAS DE RETENÇÃO). </v>
      </c>
      <c r="C56" s="87"/>
      <c r="D56" s="13" t="str">
        <f>' PREFEITURA ROSANA'!D41</f>
        <v>m²</v>
      </c>
      <c r="E56" s="39">
        <f>' PREFEITURA ROSANA'!E54</f>
        <v>30.36</v>
      </c>
      <c r="F56" s="40">
        <f>' PREFEITURA ROSANA'!G54</f>
        <v>27.92</v>
      </c>
      <c r="G56" s="34">
        <f t="shared" si="3"/>
        <v>847.65</v>
      </c>
    </row>
    <row r="57" spans="2:7" ht="25.5" customHeight="1" x14ac:dyDescent="0.2">
      <c r="B57" s="86" t="str">
        <f>' PREFEITURA ROSANA'!C55</f>
        <v>Sinalização horizontal com resina vinílica ou acrílica - COR CINZA ESCURO</v>
      </c>
      <c r="C57" s="87"/>
      <c r="D57" s="13" t="str">
        <f>' PREFEITURA ROSANA'!D42</f>
        <v>un</v>
      </c>
      <c r="E57" s="39">
        <f>' PREFEITURA ROSANA'!E55</f>
        <v>84</v>
      </c>
      <c r="F57" s="40">
        <f>' PREFEITURA ROSANA'!G55</f>
        <v>29.39</v>
      </c>
      <c r="G57" s="34">
        <f t="shared" si="3"/>
        <v>2468.7600000000002</v>
      </c>
    </row>
    <row r="58" spans="2:7" x14ac:dyDescent="0.2">
      <c r="B58" s="84" t="str">
        <f>' PREFEITURA ROSANA'!C56</f>
        <v>Grelha em ferro fundido com requadro de 30 x 100 cm - 20 kg/m</v>
      </c>
      <c r="C58" s="85"/>
      <c r="D58" s="13" t="str">
        <f>' PREFEITURA ROSANA'!D43</f>
        <v>m²</v>
      </c>
      <c r="E58" s="39">
        <f>' PREFEITURA ROSANA'!E56</f>
        <v>14</v>
      </c>
      <c r="F58" s="40">
        <f>' PREFEITURA ROSANA'!G56</f>
        <v>266.66000000000003</v>
      </c>
      <c r="G58" s="34">
        <f t="shared" si="3"/>
        <v>3733.24</v>
      </c>
    </row>
    <row r="59" spans="2:7" ht="25.5" customHeight="1" x14ac:dyDescent="0.2">
      <c r="B59" s="86" t="str">
        <f>' PREFEITURA ROSANA'!C57</f>
        <v>Piso em ladrilho hidráulico podotátil várias cores (25x25x2,5cm), assentado com argamassa mista</v>
      </c>
      <c r="C59" s="87"/>
      <c r="D59" s="13" t="str">
        <f>' PREFEITURA ROSANA'!D44</f>
        <v>m²</v>
      </c>
      <c r="E59" s="39">
        <f>' PREFEITURA ROSANA'!E57</f>
        <v>2.4</v>
      </c>
      <c r="F59" s="40">
        <f>' PREFEITURA ROSANA'!G57</f>
        <v>121.8</v>
      </c>
      <c r="G59" s="34">
        <f t="shared" si="3"/>
        <v>292.32</v>
      </c>
    </row>
    <row r="60" spans="2:7" ht="25.5" customHeight="1" x14ac:dyDescent="0.2">
      <c r="B60" s="86" t="str">
        <f>' PREFEITURA ROSANA'!C58</f>
        <v>Rejuntamento de piso em ladrilho hidráulico (25x25x2,5cm) com argamassa industrializada para rejunte, juntas de 2 mm</v>
      </c>
      <c r="C60" s="87"/>
      <c r="D60" s="13" t="str">
        <f>' PREFEITURA ROSANA'!D45</f>
        <v>m²</v>
      </c>
      <c r="E60" s="39">
        <f>' PREFEITURA ROSANA'!E58</f>
        <v>2.4</v>
      </c>
      <c r="F60" s="40">
        <f>' PREFEITURA ROSANA'!G58</f>
        <v>11.94</v>
      </c>
      <c r="G60" s="34">
        <f t="shared" si="3"/>
        <v>28.66</v>
      </c>
    </row>
    <row r="61" spans="2:7" ht="25.5" customHeight="1" x14ac:dyDescent="0.2">
      <c r="B61" s="86" t="str">
        <f>' PREFEITURA ROSANA'!C59</f>
        <v>FORN.TRANSP.INSTAL.PLC CHAPA DE LAMINADO FENOL MELAM. C/ACAB. GTP+GTP,MOD.AÇO  ( R-19, A-18 e A-33b)</v>
      </c>
      <c r="C61" s="87"/>
      <c r="D61" s="13" t="str">
        <f>' PREFEITURA ROSANA'!D46</f>
        <v>m</v>
      </c>
      <c r="E61" s="39">
        <f>' PREFEITURA ROSANA'!E59</f>
        <v>1.76</v>
      </c>
      <c r="F61" s="40">
        <f>' PREFEITURA ROSANA'!G59</f>
        <v>719.24</v>
      </c>
      <c r="G61" s="34">
        <f t="shared" si="3"/>
        <v>1265.8599999999999</v>
      </c>
    </row>
    <row r="62" spans="2:7" ht="25.5" customHeight="1" x14ac:dyDescent="0.2">
      <c r="B62" s="86" t="str">
        <f>' PREFEITURA ROSANA'!C60</f>
        <v>SUPORTE DE TUBO GALVANIZADO D=2 1/2" (com parafuso, arroela e porca para fixação das placas)</v>
      </c>
      <c r="C62" s="87"/>
      <c r="D62" s="13" t="str">
        <f>' PREFEITURA ROSANA'!D47</f>
        <v>m³</v>
      </c>
      <c r="E62" s="39">
        <f>' PREFEITURA ROSANA'!E60</f>
        <v>18</v>
      </c>
      <c r="F62" s="40">
        <f>' PREFEITURA ROSANA'!G60</f>
        <v>150.94999999999999</v>
      </c>
      <c r="G62" s="34">
        <f t="shared" si="3"/>
        <v>2717.1</v>
      </c>
    </row>
    <row r="63" spans="2:7" ht="12.75" customHeight="1" x14ac:dyDescent="0.2">
      <c r="B63" s="86" t="str">
        <f>' PREFEITURA ROSANA'!C61</f>
        <v>Concreto usinado, fck = 20,0 Mpa - para fixação pé de placa</v>
      </c>
      <c r="C63" s="87"/>
      <c r="D63" s="13" t="str">
        <f>' PREFEITURA ROSANA'!D48</f>
        <v>m³</v>
      </c>
      <c r="E63" s="39">
        <f>' PREFEITURA ROSANA'!E61</f>
        <v>27.3</v>
      </c>
      <c r="F63" s="40">
        <f>' PREFEITURA ROSANA'!G61</f>
        <v>336.63</v>
      </c>
      <c r="G63" s="34">
        <f t="shared" si="3"/>
        <v>9190</v>
      </c>
    </row>
    <row r="64" spans="2:7" ht="25.5" customHeight="1" x14ac:dyDescent="0.2">
      <c r="B64" s="86" t="str">
        <f>' PREFEITURA ROSANA'!C62</f>
        <v>Escavação manual em solo de 1ª e 2ª categoria em campo aberto (para fixação do pé de placa)</v>
      </c>
      <c r="C64" s="87"/>
      <c r="D64" s="13">
        <f>' PREFEITURA ROSANA'!D49</f>
        <v>0</v>
      </c>
      <c r="E64" s="39">
        <f>' PREFEITURA ROSANA'!E62</f>
        <v>27.3</v>
      </c>
      <c r="F64" s="40">
        <f>' PREFEITURA ROSANA'!G62</f>
        <v>41.25</v>
      </c>
      <c r="G64" s="34">
        <f t="shared" si="3"/>
        <v>1126.1300000000001</v>
      </c>
    </row>
    <row r="65" spans="2:7" x14ac:dyDescent="0.2">
      <c r="B65" s="88" t="s">
        <v>7</v>
      </c>
      <c r="C65" s="89"/>
      <c r="D65" s="89"/>
      <c r="E65" s="89"/>
      <c r="F65" s="90"/>
      <c r="G65" s="36">
        <f>ROUND((SUM(G54:G64)),2)</f>
        <v>26330.95</v>
      </c>
    </row>
    <row r="66" spans="2:7" ht="15" x14ac:dyDescent="0.2">
      <c r="B66" s="101" t="s">
        <v>32</v>
      </c>
      <c r="C66" s="27"/>
      <c r="D66" s="30"/>
      <c r="E66" s="30"/>
      <c r="F66" s="30"/>
      <c r="G66" s="30"/>
    </row>
    <row r="67" spans="2:7" ht="15" x14ac:dyDescent="0.2">
      <c r="B67" s="102"/>
      <c r="C67" s="27" t="str">
        <f>' PREFEITURA ROSANA'!B65</f>
        <v xml:space="preserve">ENDEREÇO 05: Rua Paraná, Quadra 105.    </v>
      </c>
      <c r="D67" s="30"/>
      <c r="E67" s="30"/>
      <c r="F67" s="30"/>
      <c r="G67" s="30"/>
    </row>
    <row r="68" spans="2:7" ht="25.5" x14ac:dyDescent="0.2">
      <c r="B68" s="82" t="s">
        <v>0</v>
      </c>
      <c r="C68" s="83"/>
      <c r="D68" s="1" t="s">
        <v>1</v>
      </c>
      <c r="E68" s="1" t="s">
        <v>2</v>
      </c>
      <c r="F68" s="17" t="s">
        <v>4</v>
      </c>
      <c r="G68" s="2" t="s">
        <v>3</v>
      </c>
    </row>
    <row r="69" spans="2:7" x14ac:dyDescent="0.2">
      <c r="B69" s="84" t="str">
        <f>' PREFEITURA ROSANA'!C66</f>
        <v>Concreto usinado, fck = 25,0 MPa</v>
      </c>
      <c r="C69" s="85"/>
      <c r="D69" s="13" t="str">
        <f>' PREFEITURA ROSANA'!D53</f>
        <v>m³</v>
      </c>
      <c r="E69" s="39">
        <f>' PREFEITURA ROSANA'!E66</f>
        <v>9.4499999999999993</v>
      </c>
      <c r="F69" s="40">
        <f>' PREFEITURA ROSANA'!G66</f>
        <v>335.98</v>
      </c>
      <c r="G69" s="34">
        <f>ROUND((F69*E69),2)</f>
        <v>3175.01</v>
      </c>
    </row>
    <row r="70" spans="2:7" ht="38.25" customHeight="1" x14ac:dyDescent="0.2">
      <c r="B70" s="86" t="str">
        <f>' PREFEITURA ROSANA'!C67</f>
        <v xml:space="preserve">Sinalização horizontal com tinta vinílica ou acrílica (DEMARCAÇÃO TRIANGULAR, FAIXAS E LINHAS DE RETENÇÃO). </v>
      </c>
      <c r="C70" s="87"/>
      <c r="D70" s="13" t="str">
        <f>' PREFEITURA ROSANA'!D54</f>
        <v>m²</v>
      </c>
      <c r="E70" s="39">
        <f>' PREFEITURA ROSANA'!E67</f>
        <v>21.08</v>
      </c>
      <c r="F70" s="40">
        <f>' PREFEITURA ROSANA'!G67</f>
        <v>27.92</v>
      </c>
      <c r="G70" s="34">
        <f t="shared" ref="G70:G78" si="4">ROUND((F70*E70),2)</f>
        <v>588.54999999999995</v>
      </c>
    </row>
    <row r="71" spans="2:7" ht="25.5" customHeight="1" x14ac:dyDescent="0.2">
      <c r="B71" s="84" t="str">
        <f>' PREFEITURA ROSANA'!C68</f>
        <v>Sinalização horizontal com resina vinílica ou acrílica - COR CINZA ESCURO</v>
      </c>
      <c r="C71" s="85"/>
      <c r="D71" s="13" t="str">
        <f>' PREFEITURA ROSANA'!D55</f>
        <v>m²</v>
      </c>
      <c r="E71" s="39">
        <f>' PREFEITURA ROSANA'!E68</f>
        <v>63</v>
      </c>
      <c r="F71" s="40">
        <f>' PREFEITURA ROSANA'!G68</f>
        <v>29.39</v>
      </c>
      <c r="G71" s="34">
        <f t="shared" si="4"/>
        <v>1851.57</v>
      </c>
    </row>
    <row r="72" spans="2:7" x14ac:dyDescent="0.2">
      <c r="B72" s="84" t="str">
        <f>' PREFEITURA ROSANA'!C69</f>
        <v>Grelha em ferro fundido com requadro de 30 x 100 cm - 20 kg/m</v>
      </c>
      <c r="C72" s="85"/>
      <c r="D72" s="13" t="str">
        <f>' PREFEITURA ROSANA'!D56</f>
        <v>un</v>
      </c>
      <c r="E72" s="39">
        <f>' PREFEITURA ROSANA'!E69</f>
        <v>14</v>
      </c>
      <c r="F72" s="40">
        <f>' PREFEITURA ROSANA'!G69</f>
        <v>266.66000000000003</v>
      </c>
      <c r="G72" s="34">
        <f t="shared" si="4"/>
        <v>3733.24</v>
      </c>
    </row>
    <row r="73" spans="2:7" ht="25.5" customHeight="1" x14ac:dyDescent="0.2">
      <c r="B73" s="86" t="str">
        <f>' PREFEITURA ROSANA'!C70</f>
        <v>Piso em ladrilho hidráulico podotátil várias cores (25x25x2,5cm), assentado com argamassa mista</v>
      </c>
      <c r="C73" s="87"/>
      <c r="D73" s="13" t="str">
        <f>' PREFEITURA ROSANA'!D57</f>
        <v>m²</v>
      </c>
      <c r="E73" s="39">
        <f>' PREFEITURA ROSANA'!E70</f>
        <v>2.4</v>
      </c>
      <c r="F73" s="40">
        <f>' PREFEITURA ROSANA'!G70</f>
        <v>121.8</v>
      </c>
      <c r="G73" s="34">
        <f t="shared" si="4"/>
        <v>292.32</v>
      </c>
    </row>
    <row r="74" spans="2:7" ht="25.5" customHeight="1" x14ac:dyDescent="0.2">
      <c r="B74" s="86" t="str">
        <f>' PREFEITURA ROSANA'!C71</f>
        <v>Rejuntamento de piso em ladrilho hidráulico (25x25x2,5cm) com argamassa industrializada para rejunte, juntas de 2 mm</v>
      </c>
      <c r="C74" s="87"/>
      <c r="D74" s="13" t="str">
        <f>' PREFEITURA ROSANA'!D58</f>
        <v>m²</v>
      </c>
      <c r="E74" s="39">
        <f>' PREFEITURA ROSANA'!E71</f>
        <v>2.4</v>
      </c>
      <c r="F74" s="40">
        <f>' PREFEITURA ROSANA'!G71</f>
        <v>11.94</v>
      </c>
      <c r="G74" s="34">
        <f t="shared" si="4"/>
        <v>28.66</v>
      </c>
    </row>
    <row r="75" spans="2:7" ht="25.5" customHeight="1" x14ac:dyDescent="0.2">
      <c r="B75" s="86" t="str">
        <f>' PREFEITURA ROSANA'!C72</f>
        <v>FORN.TRANSP.INSTAL.PLC CHAPA DE LAMINADO FENOL MELAM. C/ACAB. GTP+GTP,MOD.AÇO  ( R-19, A-18 e A-33b)</v>
      </c>
      <c r="C75" s="87"/>
      <c r="D75" s="13" t="str">
        <f>' PREFEITURA ROSANA'!D59</f>
        <v>m²</v>
      </c>
      <c r="E75" s="39">
        <f>' PREFEITURA ROSANA'!E72</f>
        <v>1.76</v>
      </c>
      <c r="F75" s="40">
        <f>' PREFEITURA ROSANA'!G72</f>
        <v>719.24</v>
      </c>
      <c r="G75" s="34">
        <f t="shared" si="4"/>
        <v>1265.8599999999999</v>
      </c>
    </row>
    <row r="76" spans="2:7" ht="25.5" customHeight="1" x14ac:dyDescent="0.2">
      <c r="B76" s="86" t="str">
        <f>' PREFEITURA ROSANA'!C73</f>
        <v>SUPORTE DE TUBO GALVANIZADO D=2 1/2" (com parafuso, arroela e porca para fixação das placas)</v>
      </c>
      <c r="C76" s="87"/>
      <c r="D76" s="13" t="str">
        <f>' PREFEITURA ROSANA'!D60</f>
        <v>m</v>
      </c>
      <c r="E76" s="39">
        <f>' PREFEITURA ROSANA'!E73</f>
        <v>18</v>
      </c>
      <c r="F76" s="40">
        <f>' PREFEITURA ROSANA'!G73</f>
        <v>150.94999999999999</v>
      </c>
      <c r="G76" s="34">
        <f t="shared" si="4"/>
        <v>2717.1</v>
      </c>
    </row>
    <row r="77" spans="2:7" x14ac:dyDescent="0.2">
      <c r="B77" s="84" t="str">
        <f>' PREFEITURA ROSANA'!C74</f>
        <v>Concreto usinado, fck = 20,0 Mpa - para fixação pé de placa</v>
      </c>
      <c r="C77" s="85"/>
      <c r="D77" s="13" t="str">
        <f>' PREFEITURA ROSANA'!D61</f>
        <v>m³</v>
      </c>
      <c r="E77" s="39">
        <f>' PREFEITURA ROSANA'!E74</f>
        <v>27.3</v>
      </c>
      <c r="F77" s="40">
        <f>' PREFEITURA ROSANA'!G74</f>
        <v>336.63</v>
      </c>
      <c r="G77" s="34">
        <f t="shared" si="4"/>
        <v>9190</v>
      </c>
    </row>
    <row r="78" spans="2:7" ht="25.5" customHeight="1" x14ac:dyDescent="0.2">
      <c r="B78" s="86" t="str">
        <f>' PREFEITURA ROSANA'!C75</f>
        <v>Escavação manual em solo de 1ª e 2ª categoria em campo aberto (para fixação do pé de placa)</v>
      </c>
      <c r="C78" s="87"/>
      <c r="D78" s="13" t="str">
        <f>' PREFEITURA ROSANA'!D62</f>
        <v>m³</v>
      </c>
      <c r="E78" s="39">
        <f>' PREFEITURA ROSANA'!E75</f>
        <v>27.3</v>
      </c>
      <c r="F78" s="40">
        <f>' PREFEITURA ROSANA'!G75</f>
        <v>41.25</v>
      </c>
      <c r="G78" s="34">
        <f t="shared" si="4"/>
        <v>1126.1300000000001</v>
      </c>
    </row>
    <row r="79" spans="2:7" x14ac:dyDescent="0.2">
      <c r="B79" s="88" t="s">
        <v>7</v>
      </c>
      <c r="C79" s="89"/>
      <c r="D79" s="89"/>
      <c r="E79" s="89"/>
      <c r="F79" s="90"/>
      <c r="G79" s="36">
        <f>ROUND((SUM(G69:G78)),2)</f>
        <v>23968.44</v>
      </c>
    </row>
    <row r="80" spans="2:7" ht="15" x14ac:dyDescent="0.2">
      <c r="B80" s="101" t="s">
        <v>34</v>
      </c>
      <c r="C80" s="27"/>
      <c r="D80" s="30"/>
      <c r="E80" s="30"/>
      <c r="F80" s="30"/>
      <c r="G80" s="30"/>
    </row>
    <row r="81" spans="2:7" ht="15" x14ac:dyDescent="0.2">
      <c r="B81" s="102"/>
      <c r="C81" s="27" t="str">
        <f>' PREFEITURA ROSANA'!B78</f>
        <v xml:space="preserve">ENDEREÇO 06:  Rua Curió, Quadra 125.  </v>
      </c>
      <c r="D81" s="30"/>
      <c r="E81" s="30"/>
      <c r="F81" s="30"/>
      <c r="G81" s="30"/>
    </row>
    <row r="82" spans="2:7" ht="25.5" x14ac:dyDescent="0.2">
      <c r="B82" s="82" t="s">
        <v>0</v>
      </c>
      <c r="C82" s="83"/>
      <c r="D82" s="1" t="s">
        <v>1</v>
      </c>
      <c r="E82" s="1" t="s">
        <v>2</v>
      </c>
      <c r="F82" s="17" t="s">
        <v>4</v>
      </c>
      <c r="G82" s="2" t="s">
        <v>3</v>
      </c>
    </row>
    <row r="83" spans="2:7" ht="38.25" customHeight="1" x14ac:dyDescent="0.2">
      <c r="B83" s="86" t="str">
        <f>' PREFEITURA ROSANA'!C79</f>
        <v>Demolição mecanizada de concreto simples, inclusive fragmentação, carregamento, transporte até 1,0 quilômetro e descarregamento</v>
      </c>
      <c r="C83" s="87"/>
      <c r="D83" s="13" t="str">
        <f>' PREFEITURA ROSANA'!D67</f>
        <v>m²</v>
      </c>
      <c r="E83" s="39">
        <f>' PREFEITURA ROSANA'!E79</f>
        <v>1.35</v>
      </c>
      <c r="F83" s="40">
        <f>' PREFEITURA ROSANA'!G79</f>
        <v>237.71</v>
      </c>
      <c r="G83" s="34">
        <f>ROUND((F83*E83),2)</f>
        <v>320.91000000000003</v>
      </c>
    </row>
    <row r="84" spans="2:7" x14ac:dyDescent="0.2">
      <c r="B84" s="84" t="str">
        <f>' PREFEITURA ROSANA'!C80</f>
        <v>Concreto usinado, fck = 25,0 MPa</v>
      </c>
      <c r="C84" s="85"/>
      <c r="D84" s="13" t="str">
        <f>' PREFEITURA ROSANA'!D68</f>
        <v>m²</v>
      </c>
      <c r="E84" s="39">
        <f>' PREFEITURA ROSANA'!E80</f>
        <v>9.4499999999999993</v>
      </c>
      <c r="F84" s="40">
        <f>' PREFEITURA ROSANA'!G80</f>
        <v>335.98</v>
      </c>
      <c r="G84" s="34">
        <f t="shared" ref="G84:G93" si="5">ROUND((F84*E84),2)</f>
        <v>3175.01</v>
      </c>
    </row>
    <row r="85" spans="2:7" ht="38.25" customHeight="1" x14ac:dyDescent="0.2">
      <c r="B85" s="86" t="str">
        <f>' PREFEITURA ROSANA'!C81</f>
        <v xml:space="preserve">Sinalização horizontal com tinta vinílica ou acrílica (DEMARCAÇÃO TRIANGULAR, FAIXAS E LINHAS DE RETENÇÃO). </v>
      </c>
      <c r="C85" s="87"/>
      <c r="D85" s="13" t="str">
        <f>' PREFEITURA ROSANA'!D69</f>
        <v>un</v>
      </c>
      <c r="E85" s="39">
        <f>' PREFEITURA ROSANA'!E81</f>
        <v>21.08</v>
      </c>
      <c r="F85" s="40">
        <f>' PREFEITURA ROSANA'!G81</f>
        <v>27.92</v>
      </c>
      <c r="G85" s="34">
        <f t="shared" si="5"/>
        <v>588.54999999999995</v>
      </c>
    </row>
    <row r="86" spans="2:7" ht="25.5" customHeight="1" x14ac:dyDescent="0.2">
      <c r="B86" s="86" t="str">
        <f>' PREFEITURA ROSANA'!C82</f>
        <v>Sinalização horizontal com resina vinílica ou acrílica - COR CINZA ESCURO</v>
      </c>
      <c r="C86" s="87"/>
      <c r="D86" s="13" t="str">
        <f>' PREFEITURA ROSANA'!D70</f>
        <v>m²</v>
      </c>
      <c r="E86" s="39">
        <f>' PREFEITURA ROSANA'!E82</f>
        <v>63</v>
      </c>
      <c r="F86" s="40">
        <f>' PREFEITURA ROSANA'!G82</f>
        <v>29.39</v>
      </c>
      <c r="G86" s="34">
        <f t="shared" si="5"/>
        <v>1851.57</v>
      </c>
    </row>
    <row r="87" spans="2:7" x14ac:dyDescent="0.2">
      <c r="B87" s="84" t="str">
        <f>' PREFEITURA ROSANA'!C83</f>
        <v>Grelha em ferro fundido com requadro de 30 x 100 cm - 20 kg/m</v>
      </c>
      <c r="C87" s="85"/>
      <c r="D87" s="13" t="str">
        <f>' PREFEITURA ROSANA'!D71</f>
        <v>m²</v>
      </c>
      <c r="E87" s="39">
        <f>' PREFEITURA ROSANA'!E83</f>
        <v>14</v>
      </c>
      <c r="F87" s="40">
        <f>' PREFEITURA ROSANA'!G83</f>
        <v>266.66000000000003</v>
      </c>
      <c r="G87" s="34">
        <f t="shared" si="5"/>
        <v>3733.24</v>
      </c>
    </row>
    <row r="88" spans="2:7" ht="25.5" customHeight="1" x14ac:dyDescent="0.2">
      <c r="B88" s="86" t="str">
        <f>' PREFEITURA ROSANA'!C84</f>
        <v>Piso em ladrilho hidráulico podotátil várias cores (25x25x2,5cm), assentado com argamassa mista</v>
      </c>
      <c r="C88" s="87"/>
      <c r="D88" s="13" t="str">
        <f>' PREFEITURA ROSANA'!D72</f>
        <v>m²</v>
      </c>
      <c r="E88" s="39">
        <f>' PREFEITURA ROSANA'!E84</f>
        <v>2.4</v>
      </c>
      <c r="F88" s="40">
        <f>' PREFEITURA ROSANA'!G84</f>
        <v>121.8</v>
      </c>
      <c r="G88" s="34">
        <f t="shared" si="5"/>
        <v>292.32</v>
      </c>
    </row>
    <row r="89" spans="2:7" ht="25.5" customHeight="1" x14ac:dyDescent="0.2">
      <c r="B89" s="86" t="str">
        <f>' PREFEITURA ROSANA'!C85</f>
        <v>Rejuntamento de piso em ladrilho hidráulico (25x25x2,5cm) com argamassa industrializada para rejunte, juntas de 2 mm</v>
      </c>
      <c r="C89" s="87"/>
      <c r="D89" s="13" t="str">
        <f>' PREFEITURA ROSANA'!D73</f>
        <v>m</v>
      </c>
      <c r="E89" s="39">
        <f>' PREFEITURA ROSANA'!E85</f>
        <v>2.4</v>
      </c>
      <c r="F89" s="40">
        <f>' PREFEITURA ROSANA'!G85</f>
        <v>11.94</v>
      </c>
      <c r="G89" s="34">
        <f t="shared" si="5"/>
        <v>28.66</v>
      </c>
    </row>
    <row r="90" spans="2:7" ht="25.5" customHeight="1" x14ac:dyDescent="0.2">
      <c r="B90" s="86" t="str">
        <f>' PREFEITURA ROSANA'!C86</f>
        <v>FORN.TRANSP.INSTAL.PLC CHAPA DE LAMINADO FENOL MELAM. C/ACAB. GTP+GTP,MOD.AÇO  ( R-19, A-18 e A-33b)</v>
      </c>
      <c r="C90" s="87"/>
      <c r="D90" s="13" t="str">
        <f>' PREFEITURA ROSANA'!D74</f>
        <v>m³</v>
      </c>
      <c r="E90" s="39">
        <f>' PREFEITURA ROSANA'!E86</f>
        <v>1.76</v>
      </c>
      <c r="F90" s="40">
        <f>' PREFEITURA ROSANA'!G86</f>
        <v>719.24</v>
      </c>
      <c r="G90" s="34">
        <f t="shared" si="5"/>
        <v>1265.8599999999999</v>
      </c>
    </row>
    <row r="91" spans="2:7" ht="25.5" customHeight="1" x14ac:dyDescent="0.2">
      <c r="B91" s="86" t="str">
        <f>' PREFEITURA ROSANA'!C87</f>
        <v>SUPORTE DE TUBO GALVANIZADO D=2 1/2" (com parafuso, arroela e porca para fixação das placas)</v>
      </c>
      <c r="C91" s="87"/>
      <c r="D91" s="13" t="str">
        <f>' PREFEITURA ROSANA'!D75</f>
        <v>m³</v>
      </c>
      <c r="E91" s="39">
        <f>' PREFEITURA ROSANA'!E87</f>
        <v>18</v>
      </c>
      <c r="F91" s="40">
        <f>' PREFEITURA ROSANA'!G87</f>
        <v>150.94999999999999</v>
      </c>
      <c r="G91" s="34">
        <f t="shared" si="5"/>
        <v>2717.1</v>
      </c>
    </row>
    <row r="92" spans="2:7" x14ac:dyDescent="0.2">
      <c r="B92" s="84" t="str">
        <f>' PREFEITURA ROSANA'!C88</f>
        <v>Concreto usinado, fck = 20,0 Mpa - para fixação pé de placa</v>
      </c>
      <c r="C92" s="85"/>
      <c r="D92" s="13">
        <f>' PREFEITURA ROSANA'!D76</f>
        <v>0</v>
      </c>
      <c r="E92" s="39">
        <f>' PREFEITURA ROSANA'!E88</f>
        <v>27.3</v>
      </c>
      <c r="F92" s="40">
        <f>' PREFEITURA ROSANA'!G88</f>
        <v>336.63</v>
      </c>
      <c r="G92" s="34">
        <f t="shared" si="5"/>
        <v>9190</v>
      </c>
    </row>
    <row r="93" spans="2:7" ht="25.5" customHeight="1" x14ac:dyDescent="0.2">
      <c r="B93" s="86" t="str">
        <f>' PREFEITURA ROSANA'!C89</f>
        <v>Escavação manual em solo de 1ª e 2ª categoria em campo aberto (para fixação do pé de placa)</v>
      </c>
      <c r="C93" s="87"/>
      <c r="D93" s="13">
        <f>' PREFEITURA ROSANA'!D77</f>
        <v>0</v>
      </c>
      <c r="E93" s="39">
        <f>' PREFEITURA ROSANA'!E89</f>
        <v>27.3</v>
      </c>
      <c r="F93" s="40">
        <f>' PREFEITURA ROSANA'!G89</f>
        <v>41.25</v>
      </c>
      <c r="G93" s="34">
        <f t="shared" si="5"/>
        <v>1126.1300000000001</v>
      </c>
    </row>
    <row r="94" spans="2:7" x14ac:dyDescent="0.2">
      <c r="B94" s="88" t="s">
        <v>7</v>
      </c>
      <c r="C94" s="89"/>
      <c r="D94" s="89"/>
      <c r="E94" s="89"/>
      <c r="F94" s="90"/>
      <c r="G94" s="36">
        <f>ROUND((SUM(G83:G93)),2)</f>
        <v>24289.35</v>
      </c>
    </row>
    <row r="95" spans="2:7" ht="15" x14ac:dyDescent="0.2">
      <c r="B95" s="101" t="s">
        <v>36</v>
      </c>
      <c r="C95" s="27"/>
      <c r="D95" s="30"/>
      <c r="E95" s="30"/>
      <c r="F95" s="30"/>
      <c r="G95" s="30"/>
    </row>
    <row r="96" spans="2:7" ht="15" x14ac:dyDescent="0.2">
      <c r="B96" s="102"/>
      <c r="C96" s="27" t="str">
        <f>' PREFEITURA ROSANA'!B92</f>
        <v>ENDEREÇO 07: Rua Curió, Quadra 142</v>
      </c>
      <c r="D96" s="30"/>
      <c r="E96" s="30"/>
      <c r="F96" s="30"/>
      <c r="G96" s="30"/>
    </row>
    <row r="97" spans="2:7" ht="25.5" x14ac:dyDescent="0.2">
      <c r="B97" s="82" t="s">
        <v>0</v>
      </c>
      <c r="C97" s="83"/>
      <c r="D97" s="1" t="s">
        <v>1</v>
      </c>
      <c r="E97" s="1" t="s">
        <v>2</v>
      </c>
      <c r="F97" s="17" t="s">
        <v>4</v>
      </c>
      <c r="G97" s="2" t="s">
        <v>3</v>
      </c>
    </row>
    <row r="98" spans="2:7" ht="12.75" customHeight="1" x14ac:dyDescent="0.2">
      <c r="B98" s="86" t="str">
        <f>' PREFEITURA ROSANA'!C93</f>
        <v>Concreto usinado, fck = 25,0 MPa</v>
      </c>
      <c r="C98" s="87"/>
      <c r="D98" s="13" t="str">
        <f>' PREFEITURA ROSANA'!D93</f>
        <v>m³</v>
      </c>
      <c r="E98" s="39">
        <f>' PREFEITURA ROSANA'!E93</f>
        <v>9.4499999999999993</v>
      </c>
      <c r="F98" s="40">
        <f>' PREFEITURA ROSANA'!G93</f>
        <v>335.98</v>
      </c>
      <c r="G98" s="34">
        <f>ROUND((F98*E98),2)</f>
        <v>3175.01</v>
      </c>
    </row>
    <row r="99" spans="2:7" ht="38.25" customHeight="1" x14ac:dyDescent="0.2">
      <c r="B99" s="86" t="str">
        <f>' PREFEITURA ROSANA'!C94</f>
        <v xml:space="preserve">Sinalização horizontal com tinta vinílica ou acrílica (DEMARCAÇÃO TRIANGULAR, FAIXAS E LINHAS DE RETENÇÃO). </v>
      </c>
      <c r="C99" s="87"/>
      <c r="D99" s="13" t="str">
        <f>' PREFEITURA ROSANA'!D94</f>
        <v>m²</v>
      </c>
      <c r="E99" s="39">
        <f>' PREFEITURA ROSANA'!E94</f>
        <v>21.08</v>
      </c>
      <c r="F99" s="40">
        <f>' PREFEITURA ROSANA'!G94</f>
        <v>27.92</v>
      </c>
      <c r="G99" s="34">
        <f t="shared" ref="G99:G107" si="6">ROUND((F99*E99),2)</f>
        <v>588.54999999999995</v>
      </c>
    </row>
    <row r="100" spans="2:7" ht="25.5" customHeight="1" x14ac:dyDescent="0.2">
      <c r="B100" s="86" t="str">
        <f>' PREFEITURA ROSANA'!C95</f>
        <v>Sinalização horizontal com resina vinílica ou acrílica - COR CINZA ESCURO</v>
      </c>
      <c r="C100" s="87"/>
      <c r="D100" s="13" t="str">
        <f>' PREFEITURA ROSANA'!D95</f>
        <v>m²</v>
      </c>
      <c r="E100" s="39">
        <f>' PREFEITURA ROSANA'!E95</f>
        <v>63</v>
      </c>
      <c r="F100" s="40">
        <f>' PREFEITURA ROSANA'!G95</f>
        <v>29.39</v>
      </c>
      <c r="G100" s="34">
        <f t="shared" si="6"/>
        <v>1851.57</v>
      </c>
    </row>
    <row r="101" spans="2:7" x14ac:dyDescent="0.2">
      <c r="B101" s="84" t="str">
        <f>' PREFEITURA ROSANA'!C96</f>
        <v>Grelha em ferro fundido com requadro de 30 x 100 cm - 20 kg/m</v>
      </c>
      <c r="C101" s="85"/>
      <c r="D101" s="13" t="str">
        <f>' PREFEITURA ROSANA'!D96</f>
        <v>un</v>
      </c>
      <c r="E101" s="39">
        <f>' PREFEITURA ROSANA'!E96</f>
        <v>14</v>
      </c>
      <c r="F101" s="40">
        <f>' PREFEITURA ROSANA'!G96</f>
        <v>266.66000000000003</v>
      </c>
      <c r="G101" s="34">
        <f t="shared" si="6"/>
        <v>3733.24</v>
      </c>
    </row>
    <row r="102" spans="2:7" ht="25.5" customHeight="1" x14ac:dyDescent="0.2">
      <c r="B102" s="86" t="str">
        <f>' PREFEITURA ROSANA'!C97</f>
        <v>Piso em ladrilho hidráulico podotátil várias cores (25x25x2,5cm), assentado com argamassa mista</v>
      </c>
      <c r="C102" s="87"/>
      <c r="D102" s="13" t="str">
        <f>' PREFEITURA ROSANA'!D97</f>
        <v>m²</v>
      </c>
      <c r="E102" s="39">
        <f>' PREFEITURA ROSANA'!E97</f>
        <v>2.4</v>
      </c>
      <c r="F102" s="40">
        <f>' PREFEITURA ROSANA'!G97</f>
        <v>121.8</v>
      </c>
      <c r="G102" s="34">
        <f t="shared" si="6"/>
        <v>292.32</v>
      </c>
    </row>
    <row r="103" spans="2:7" ht="25.5" customHeight="1" x14ac:dyDescent="0.2">
      <c r="B103" s="94" t="str">
        <f>' PREFEITURA ROSANA'!C98</f>
        <v>Rejuntamento de piso em ladrilho hidráulico (25x25x2,5cm) com argamassa industrializada para rejunte, juntas de 2 mm</v>
      </c>
      <c r="C103" s="95"/>
      <c r="D103" s="13" t="str">
        <f>' PREFEITURA ROSANA'!D98</f>
        <v>m²</v>
      </c>
      <c r="E103" s="39">
        <f>' PREFEITURA ROSANA'!E98</f>
        <v>2.4</v>
      </c>
      <c r="F103" s="40">
        <f>' PREFEITURA ROSANA'!G98</f>
        <v>11.94</v>
      </c>
      <c r="G103" s="34">
        <f t="shared" si="6"/>
        <v>28.66</v>
      </c>
    </row>
    <row r="104" spans="2:7" ht="25.5" customHeight="1" x14ac:dyDescent="0.2">
      <c r="B104" s="86" t="str">
        <f>' PREFEITURA ROSANA'!C99</f>
        <v>FORN.TRANSP.INSTAL.PLC CHAPA DE LAMINADO FENOL MELAM. C/ACAB. GTP+GTP,MOD.AÇO  ( R-19, A-18 e A-33b)</v>
      </c>
      <c r="C104" s="87"/>
      <c r="D104" s="13" t="str">
        <f>' PREFEITURA ROSANA'!D99</f>
        <v>m²</v>
      </c>
      <c r="E104" s="39">
        <f>' PREFEITURA ROSANA'!E99</f>
        <v>1.76</v>
      </c>
      <c r="F104" s="40">
        <f>' PREFEITURA ROSANA'!G99</f>
        <v>719.24</v>
      </c>
      <c r="G104" s="34">
        <f t="shared" si="6"/>
        <v>1265.8599999999999</v>
      </c>
    </row>
    <row r="105" spans="2:7" ht="25.5" customHeight="1" x14ac:dyDescent="0.2">
      <c r="B105" s="86" t="str">
        <f>' PREFEITURA ROSANA'!C100</f>
        <v>SUPORTE DE TUBO GALVANIZADO D=2 1/2" (com parafuso, arroela e porca para fixação das placas)</v>
      </c>
      <c r="C105" s="87"/>
      <c r="D105" s="13" t="str">
        <f>' PREFEITURA ROSANA'!D100</f>
        <v>m</v>
      </c>
      <c r="E105" s="39">
        <f>' PREFEITURA ROSANA'!E100</f>
        <v>18</v>
      </c>
      <c r="F105" s="40">
        <f>' PREFEITURA ROSANA'!G100</f>
        <v>150.94999999999999</v>
      </c>
      <c r="G105" s="34">
        <f t="shared" si="6"/>
        <v>2717.1</v>
      </c>
    </row>
    <row r="106" spans="2:7" ht="12.75" customHeight="1" x14ac:dyDescent="0.2">
      <c r="B106" s="86" t="str">
        <f>' PREFEITURA ROSANA'!C101</f>
        <v>Concreto usinado, fck = 20,0 Mpa - para fixação pé de placa</v>
      </c>
      <c r="C106" s="87"/>
      <c r="D106" s="13" t="str">
        <f>' PREFEITURA ROSANA'!D101</f>
        <v>m³</v>
      </c>
      <c r="E106" s="39">
        <f>' PREFEITURA ROSANA'!E101</f>
        <v>27.3</v>
      </c>
      <c r="F106" s="40">
        <f>' PREFEITURA ROSANA'!G101</f>
        <v>336.63</v>
      </c>
      <c r="G106" s="34">
        <f t="shared" si="6"/>
        <v>9190</v>
      </c>
    </row>
    <row r="107" spans="2:7" ht="25.5" customHeight="1" x14ac:dyDescent="0.2">
      <c r="B107" s="86" t="str">
        <f>' PREFEITURA ROSANA'!C102</f>
        <v>Escavação manual em solo de 1ª e 2ª categoria em campo aberto (para fixação do pé de placa)</v>
      </c>
      <c r="C107" s="87"/>
      <c r="D107" s="13" t="str">
        <f>' PREFEITURA ROSANA'!D102</f>
        <v>m³</v>
      </c>
      <c r="E107" s="39">
        <f>' PREFEITURA ROSANA'!E102</f>
        <v>27.3</v>
      </c>
      <c r="F107" s="40">
        <f>' PREFEITURA ROSANA'!G102</f>
        <v>41.25</v>
      </c>
      <c r="G107" s="34">
        <f t="shared" si="6"/>
        <v>1126.1300000000001</v>
      </c>
    </row>
    <row r="108" spans="2:7" x14ac:dyDescent="0.2">
      <c r="B108" s="91" t="s">
        <v>7</v>
      </c>
      <c r="C108" s="92"/>
      <c r="D108" s="92"/>
      <c r="E108" s="92"/>
      <c r="F108" s="93"/>
      <c r="G108" s="35">
        <f>ROUND((SUM(G98:G107)),2)</f>
        <v>23968.44</v>
      </c>
    </row>
    <row r="109" spans="2:7" ht="15" x14ac:dyDescent="0.2">
      <c r="B109" s="101" t="s">
        <v>38</v>
      </c>
      <c r="C109" s="27"/>
      <c r="D109" s="30"/>
      <c r="E109" s="30"/>
      <c r="F109" s="30"/>
      <c r="G109" s="30"/>
    </row>
    <row r="110" spans="2:7" ht="15" x14ac:dyDescent="0.2">
      <c r="B110" s="102"/>
      <c r="C110" s="27" t="str">
        <f>' PREFEITURA ROSANA'!B105</f>
        <v>ENDEREÇO 08: Rua Curió, Quadra 144</v>
      </c>
      <c r="D110" s="30"/>
      <c r="E110" s="30"/>
      <c r="F110" s="30"/>
      <c r="G110" s="30"/>
    </row>
    <row r="111" spans="2:7" ht="25.5" x14ac:dyDescent="0.2">
      <c r="B111" s="82" t="s">
        <v>0</v>
      </c>
      <c r="C111" s="83"/>
      <c r="D111" s="1" t="s">
        <v>1</v>
      </c>
      <c r="E111" s="1" t="s">
        <v>2</v>
      </c>
      <c r="F111" s="17" t="s">
        <v>4</v>
      </c>
      <c r="G111" s="2" t="s">
        <v>3</v>
      </c>
    </row>
    <row r="112" spans="2:7" ht="38.25" customHeight="1" x14ac:dyDescent="0.2">
      <c r="B112" s="94" t="str">
        <f>' PREFEITURA ROSANA'!C106</f>
        <v>Demolição mecanizada de concreto simples, inclusive fragmentação, carregamento, transporte até 1,0 quilômetro e descarregamento</v>
      </c>
      <c r="C112" s="95"/>
      <c r="D112" s="13" t="str">
        <f>' PREFEITURA ROSANA'!D106</f>
        <v>m³</v>
      </c>
      <c r="E112" s="39">
        <f>' PREFEITURA ROSANA'!E106</f>
        <v>1.35</v>
      </c>
      <c r="F112" s="40">
        <f>' PREFEITURA ROSANA'!G106</f>
        <v>237.71</v>
      </c>
      <c r="G112" s="34">
        <f>ROUND((F112*E112),2)</f>
        <v>320.91000000000003</v>
      </c>
    </row>
    <row r="113" spans="2:7" x14ac:dyDescent="0.2">
      <c r="B113" s="84" t="str">
        <f>' PREFEITURA ROSANA'!C107</f>
        <v>Concreto usinado, fck = 25,0 MPa</v>
      </c>
      <c r="C113" s="85"/>
      <c r="D113" s="13" t="str">
        <f>' PREFEITURA ROSANA'!D107</f>
        <v>m³</v>
      </c>
      <c r="E113" s="39">
        <f>' PREFEITURA ROSANA'!E107</f>
        <v>9.4499999999999993</v>
      </c>
      <c r="F113" s="40">
        <f>' PREFEITURA ROSANA'!G107</f>
        <v>335.98</v>
      </c>
      <c r="G113" s="34">
        <f t="shared" ref="G113:G122" si="7">ROUND((F113*E113),2)</f>
        <v>3175.01</v>
      </c>
    </row>
    <row r="114" spans="2:7" ht="38.25" customHeight="1" x14ac:dyDescent="0.2">
      <c r="B114" s="86" t="str">
        <f>' PREFEITURA ROSANA'!C108</f>
        <v xml:space="preserve">Sinalização horizontal com tinta vinílica ou acrílica (DEMARCAÇÃO TRIANGULAR, FAIXAS E LINHAS DE RETENÇÃO). </v>
      </c>
      <c r="C114" s="87"/>
      <c r="D114" s="13" t="str">
        <f>' PREFEITURA ROSANA'!D108</f>
        <v>m²</v>
      </c>
      <c r="E114" s="39">
        <f>' PREFEITURA ROSANA'!E108</f>
        <v>21.08</v>
      </c>
      <c r="F114" s="40">
        <f>' PREFEITURA ROSANA'!G108</f>
        <v>27.92</v>
      </c>
      <c r="G114" s="34">
        <f t="shared" si="7"/>
        <v>588.54999999999995</v>
      </c>
    </row>
    <row r="115" spans="2:7" ht="25.5" customHeight="1" x14ac:dyDescent="0.2">
      <c r="B115" s="86" t="str">
        <f>' PREFEITURA ROSANA'!C109</f>
        <v>Sinalização horizontal com resina vinílica ou acrílica - COR CINZA ESCURO</v>
      </c>
      <c r="C115" s="87"/>
      <c r="D115" s="13" t="str">
        <f>' PREFEITURA ROSANA'!D109</f>
        <v>m²</v>
      </c>
      <c r="E115" s="39">
        <f>' PREFEITURA ROSANA'!E109</f>
        <v>63</v>
      </c>
      <c r="F115" s="40">
        <f>' PREFEITURA ROSANA'!G109</f>
        <v>29.39</v>
      </c>
      <c r="G115" s="34">
        <f t="shared" si="7"/>
        <v>1851.57</v>
      </c>
    </row>
    <row r="116" spans="2:7" x14ac:dyDescent="0.2">
      <c r="B116" s="84" t="str">
        <f>' PREFEITURA ROSANA'!C110</f>
        <v>Grelha em ferro fundido com requadro de 30 x 100 cm - 20 kg/m</v>
      </c>
      <c r="C116" s="85"/>
      <c r="D116" s="13" t="str">
        <f>' PREFEITURA ROSANA'!D110</f>
        <v>un</v>
      </c>
      <c r="E116" s="39">
        <f>' PREFEITURA ROSANA'!E110</f>
        <v>14</v>
      </c>
      <c r="F116" s="40">
        <f>' PREFEITURA ROSANA'!G110</f>
        <v>266.66000000000003</v>
      </c>
      <c r="G116" s="34">
        <f t="shared" si="7"/>
        <v>3733.24</v>
      </c>
    </row>
    <row r="117" spans="2:7" ht="25.5" customHeight="1" x14ac:dyDescent="0.2">
      <c r="B117" s="86" t="str">
        <f>' PREFEITURA ROSANA'!C111</f>
        <v>Piso em ladrilho hidráulico podotátil várias cores (25x25x2,5cm), assentado com argamassa mista</v>
      </c>
      <c r="C117" s="87"/>
      <c r="D117" s="13" t="str">
        <f>' PREFEITURA ROSANA'!D111</f>
        <v>m²</v>
      </c>
      <c r="E117" s="39">
        <f>' PREFEITURA ROSANA'!E111</f>
        <v>2.4</v>
      </c>
      <c r="F117" s="40">
        <f>' PREFEITURA ROSANA'!G111</f>
        <v>121.8</v>
      </c>
      <c r="G117" s="34">
        <f t="shared" si="7"/>
        <v>292.32</v>
      </c>
    </row>
    <row r="118" spans="2:7" ht="25.5" customHeight="1" x14ac:dyDescent="0.2">
      <c r="B118" s="86" t="str">
        <f>' PREFEITURA ROSANA'!C112</f>
        <v>Rejuntamento de piso em ladrilho hidráulico (25x25x2,5cm) com argamassa industrializada para rejunte, juntas de 2 mm</v>
      </c>
      <c r="C118" s="87"/>
      <c r="D118" s="13" t="str">
        <f>' PREFEITURA ROSANA'!D112</f>
        <v>m²</v>
      </c>
      <c r="E118" s="39">
        <f>' PREFEITURA ROSANA'!E112</f>
        <v>2.4</v>
      </c>
      <c r="F118" s="40">
        <f>' PREFEITURA ROSANA'!G112</f>
        <v>11.94</v>
      </c>
      <c r="G118" s="34">
        <f t="shared" si="7"/>
        <v>28.66</v>
      </c>
    </row>
    <row r="119" spans="2:7" ht="25.5" customHeight="1" x14ac:dyDescent="0.2">
      <c r="B119" s="86" t="str">
        <f>' PREFEITURA ROSANA'!C113</f>
        <v>FORN.TRANSP.INSTAL.PLC CHAPA DE LAMINADO FENOL MELAM. C/ACAB. GTP+GTP,MOD.AÇO  ( R-19, A-18 e A-33b)</v>
      </c>
      <c r="C119" s="87"/>
      <c r="D119" s="13" t="str">
        <f>' PREFEITURA ROSANA'!D113</f>
        <v>m²</v>
      </c>
      <c r="E119" s="39">
        <f>' PREFEITURA ROSANA'!E113</f>
        <v>1.76</v>
      </c>
      <c r="F119" s="40">
        <f>' PREFEITURA ROSANA'!G113</f>
        <v>719.24</v>
      </c>
      <c r="G119" s="34">
        <f t="shared" si="7"/>
        <v>1265.8599999999999</v>
      </c>
    </row>
    <row r="120" spans="2:7" ht="25.5" customHeight="1" x14ac:dyDescent="0.2">
      <c r="B120" s="86" t="str">
        <f>' PREFEITURA ROSANA'!C114</f>
        <v>SUPORTE DE TUBO GALVANIZADO D=2 1/2" (com parafuso, arroela e porca para fixação das placas)</v>
      </c>
      <c r="C120" s="87"/>
      <c r="D120" s="13" t="str">
        <f>' PREFEITURA ROSANA'!D114</f>
        <v>m</v>
      </c>
      <c r="E120" s="39">
        <f>' PREFEITURA ROSANA'!E114</f>
        <v>18</v>
      </c>
      <c r="F120" s="40">
        <f>' PREFEITURA ROSANA'!G114</f>
        <v>150.94999999999999</v>
      </c>
      <c r="G120" s="34">
        <f t="shared" si="7"/>
        <v>2717.1</v>
      </c>
    </row>
    <row r="121" spans="2:7" ht="12.75" customHeight="1" x14ac:dyDescent="0.2">
      <c r="B121" s="86" t="str">
        <f>' PREFEITURA ROSANA'!C115</f>
        <v>Concreto usinado, fck = 20,0 Mpa - para fixação pé de placa</v>
      </c>
      <c r="C121" s="87"/>
      <c r="D121" s="13" t="str">
        <f>' PREFEITURA ROSANA'!D115</f>
        <v>m³</v>
      </c>
      <c r="E121" s="39">
        <f>' PREFEITURA ROSANA'!E115</f>
        <v>27.3</v>
      </c>
      <c r="F121" s="40">
        <f>' PREFEITURA ROSANA'!G115</f>
        <v>336.63</v>
      </c>
      <c r="G121" s="34">
        <f t="shared" si="7"/>
        <v>9190</v>
      </c>
    </row>
    <row r="122" spans="2:7" ht="25.5" customHeight="1" x14ac:dyDescent="0.2">
      <c r="B122" s="86" t="str">
        <f>' PREFEITURA ROSANA'!C116</f>
        <v>Escavação manual em solo de 1ª e 2ª categoria em campo aberto (para fixação do pé de placa)</v>
      </c>
      <c r="C122" s="87"/>
      <c r="D122" s="13" t="str">
        <f>' PREFEITURA ROSANA'!D116</f>
        <v>m³</v>
      </c>
      <c r="E122" s="39">
        <f>' PREFEITURA ROSANA'!E116</f>
        <v>27.3</v>
      </c>
      <c r="F122" s="40">
        <f>' PREFEITURA ROSANA'!G116</f>
        <v>41.25</v>
      </c>
      <c r="G122" s="34">
        <f t="shared" si="7"/>
        <v>1126.1300000000001</v>
      </c>
    </row>
    <row r="123" spans="2:7" x14ac:dyDescent="0.2">
      <c r="B123" s="91" t="s">
        <v>7</v>
      </c>
      <c r="C123" s="92"/>
      <c r="D123" s="92"/>
      <c r="E123" s="92"/>
      <c r="F123" s="93"/>
      <c r="G123" s="35">
        <f>ROUND((SUM(G112:G122)),2)</f>
        <v>24289.35</v>
      </c>
    </row>
    <row r="124" spans="2:7" x14ac:dyDescent="0.2">
      <c r="B124" s="29"/>
      <c r="C124" s="31"/>
      <c r="D124" s="31"/>
      <c r="E124" s="100" t="s">
        <v>140</v>
      </c>
      <c r="F124" s="100"/>
      <c r="G124" s="35">
        <f>G123+G108+G94+G79+G65+G50+G36+G22</f>
        <v>195393.67</v>
      </c>
    </row>
    <row r="125" spans="2:7" ht="45" customHeight="1" x14ac:dyDescent="0.2">
      <c r="B125" s="109" t="s">
        <v>134</v>
      </c>
      <c r="C125" s="110"/>
      <c r="D125" s="110"/>
      <c r="E125" s="110"/>
      <c r="F125" s="110"/>
      <c r="G125" s="111"/>
    </row>
    <row r="126" spans="2:7" ht="15" x14ac:dyDescent="0.2">
      <c r="B126" s="32" t="s">
        <v>20</v>
      </c>
      <c r="C126" s="30" t="s">
        <v>142</v>
      </c>
      <c r="D126" s="30"/>
      <c r="E126" s="30"/>
      <c r="F126" s="30"/>
      <c r="G126" s="30"/>
    </row>
    <row r="127" spans="2:7" ht="15" x14ac:dyDescent="0.2">
      <c r="B127" s="32" t="s">
        <v>143</v>
      </c>
      <c r="C127" s="53" t="str">
        <f>' PREFEITURA ROSANA'!B120</f>
        <v xml:space="preserve">PROJETO 02: SINALIZAÇÃO VERTICAL </v>
      </c>
      <c r="D127" s="30"/>
      <c r="E127" s="30"/>
      <c r="F127" s="30"/>
      <c r="G127" s="30"/>
    </row>
    <row r="128" spans="2:7" ht="15" x14ac:dyDescent="0.2">
      <c r="B128" s="101" t="s">
        <v>144</v>
      </c>
      <c r="C128" s="27" t="str">
        <f>' PREFEITURA ROSANA'!B121</f>
        <v xml:space="preserve">ENDEREÇO 01: 02 UNIDADES R-19 Avenida dos Barrageiros, Quadra 105 e 106. </v>
      </c>
      <c r="D128" s="30"/>
      <c r="E128" s="30"/>
      <c r="F128" s="30"/>
      <c r="G128" s="30"/>
    </row>
    <row r="129" spans="2:7" ht="15" x14ac:dyDescent="0.2">
      <c r="B129" s="112"/>
      <c r="C129" s="27" t="str">
        <f>' PREFEITURA ROSANA'!B122</f>
        <v>ENDEREÇO 02: 02 UNIDADES R-19 Avenida dos Barrageiros, Quadra 85 e 87.</v>
      </c>
      <c r="D129" s="30"/>
      <c r="E129" s="30"/>
      <c r="F129" s="30"/>
      <c r="G129" s="30"/>
    </row>
    <row r="130" spans="2:7" ht="15" x14ac:dyDescent="0.2">
      <c r="B130" s="112"/>
      <c r="C130" s="27" t="str">
        <f>' PREFEITURA ROSANA'!B123</f>
        <v xml:space="preserve">ENDEREÇO 03: 02 UNIDADES R-19 Avenida dos Barrageiros, Quadra 68 e 69. </v>
      </c>
      <c r="D130" s="30"/>
      <c r="E130" s="30"/>
      <c r="F130" s="30"/>
      <c r="G130" s="30"/>
    </row>
    <row r="131" spans="2:7" ht="15" x14ac:dyDescent="0.2">
      <c r="B131" s="112"/>
      <c r="C131" s="27" t="str">
        <f>' PREFEITURA ROSANA'!B124</f>
        <v xml:space="preserve">ENDEREÇO 04: 02 UNIDADES R-19 Rua São Paulo, Quadra 68 e 85.  </v>
      </c>
      <c r="D131" s="30"/>
      <c r="E131" s="30"/>
      <c r="F131" s="30"/>
      <c r="G131" s="30"/>
    </row>
    <row r="132" spans="2:7" ht="15" x14ac:dyDescent="0.2">
      <c r="B132" s="112"/>
      <c r="C132" s="27" t="str">
        <f>' PREFEITURA ROSANA'!B125</f>
        <v xml:space="preserve">ENDEREÇO 05: 02 UNIDADES R-19 Rua Paraná, Quadra 85 e 105. </v>
      </c>
      <c r="D132" s="30"/>
      <c r="E132" s="30"/>
      <c r="F132" s="30"/>
      <c r="G132" s="30"/>
    </row>
    <row r="133" spans="2:7" ht="15" x14ac:dyDescent="0.2">
      <c r="B133" s="112"/>
      <c r="C133" s="27" t="str">
        <f>' PREFEITURA ROSANA'!B126</f>
        <v>ENDEREÇO 06: 02 UNIDADES R-19 Rua do Bosque, Quadra 105 e 127.</v>
      </c>
      <c r="D133" s="30"/>
      <c r="E133" s="30"/>
      <c r="F133" s="30"/>
      <c r="G133" s="30"/>
    </row>
    <row r="134" spans="2:7" ht="15" x14ac:dyDescent="0.2">
      <c r="B134" s="102"/>
      <c r="C134" s="27" t="str">
        <f>' PREFEITURA ROSANA'!B127</f>
        <v xml:space="preserve">ENDEREÇO 07: 02 UNIDADES R-19 Rua do Comércio, Quadra 51 e 68. </v>
      </c>
      <c r="D134" s="30"/>
      <c r="E134" s="30"/>
      <c r="F134" s="30"/>
      <c r="G134" s="30"/>
    </row>
    <row r="135" spans="2:7" ht="15" x14ac:dyDescent="0.2">
      <c r="B135" s="44"/>
      <c r="C135" s="27" t="str">
        <f>' PREFEITURA ROSANA'!B128</f>
        <v>ENDEREÇO 08: 01 UNIDADE R-19 Rua Usina de Canoas, Quadra 105</v>
      </c>
      <c r="D135" s="30"/>
      <c r="E135" s="30"/>
      <c r="F135" s="30"/>
      <c r="G135" s="30"/>
    </row>
    <row r="136" spans="2:7" ht="15" x14ac:dyDescent="0.2">
      <c r="B136" s="44"/>
      <c r="C136" s="27" t="str">
        <f>' PREFEITURA ROSANA'!B129</f>
        <v xml:space="preserve">ENDEREÇO 09: 02 UNIDADES R-1 Rua Curió com Av. Dos Barrageiros </v>
      </c>
      <c r="D136" s="30"/>
      <c r="E136" s="30"/>
      <c r="F136" s="30"/>
      <c r="G136" s="30"/>
    </row>
    <row r="137" spans="2:7" ht="15" x14ac:dyDescent="0.2">
      <c r="B137" s="44"/>
      <c r="C137" s="27" t="str">
        <f>' PREFEITURA ROSANA'!B130</f>
        <v xml:space="preserve">ENDEREÇO 10: 02 UNIDADES R-1 Rua do Bosque com Av. Dos Barrageiros </v>
      </c>
      <c r="D137" s="30"/>
      <c r="E137" s="30"/>
      <c r="F137" s="30"/>
      <c r="G137" s="30"/>
    </row>
    <row r="138" spans="2:7" ht="15" x14ac:dyDescent="0.2">
      <c r="B138" s="44"/>
      <c r="C138" s="27" t="str">
        <f>' PREFEITURA ROSANA'!B131</f>
        <v xml:space="preserve">ENDEREÇO 11: 02 UNIDADES R-1 Rua Paraná com Av. Dos Barrageiros </v>
      </c>
      <c r="D138" s="30"/>
      <c r="E138" s="30"/>
      <c r="F138" s="30"/>
      <c r="G138" s="30"/>
    </row>
    <row r="139" spans="2:7" ht="15" x14ac:dyDescent="0.2">
      <c r="B139" s="44"/>
      <c r="C139" s="27" t="str">
        <f>' PREFEITURA ROSANA'!B132</f>
        <v xml:space="preserve">ENDEREÇO 12: 02 UNIDADES R-1 Rua São Paulo com Av. Dos Barrageiros  </v>
      </c>
      <c r="D139" s="30"/>
      <c r="E139" s="30"/>
      <c r="F139" s="30"/>
      <c r="G139" s="30"/>
    </row>
    <row r="140" spans="2:7" ht="15" x14ac:dyDescent="0.2">
      <c r="B140" s="44"/>
      <c r="C140" s="27" t="str">
        <f>' PREFEITURA ROSANA'!B133</f>
        <v xml:space="preserve">ENDEREÇO 13: 02 UNIDADES R-1 Rua do Comércio com Av. Dos Barrageiros </v>
      </c>
      <c r="D140" s="30"/>
      <c r="E140" s="30"/>
      <c r="F140" s="30"/>
      <c r="G140" s="30"/>
    </row>
    <row r="141" spans="2:7" ht="15" x14ac:dyDescent="0.2">
      <c r="B141" s="44"/>
      <c r="C141" s="27" t="str">
        <f>' PREFEITURA ROSANA'!B134</f>
        <v>ENDEREÇO 14: 02 UNIDADES R-1 Rua Usina de Canoas com Rua do Bosque</v>
      </c>
      <c r="D141" s="30"/>
      <c r="E141" s="30"/>
      <c r="F141" s="30"/>
      <c r="G141" s="30"/>
    </row>
    <row r="142" spans="2:7" ht="15" x14ac:dyDescent="0.2">
      <c r="B142" s="44"/>
      <c r="C142" s="27" t="str">
        <f>' PREFEITURA ROSANA'!B135</f>
        <v xml:space="preserve">ENDEREÇO 15: 02 UNIDADES R-1 Rua Usina de Canoas com Rua São Paulo </v>
      </c>
      <c r="D142" s="30"/>
      <c r="E142" s="30"/>
      <c r="F142" s="30"/>
      <c r="G142" s="30"/>
    </row>
    <row r="143" spans="2:7" ht="15" x14ac:dyDescent="0.2">
      <c r="B143" s="44"/>
      <c r="C143" s="27" t="str">
        <f>' PREFEITURA ROSANA'!B136</f>
        <v xml:space="preserve">ENDEREÇO 16: 01 UNIDADES R-1 Rua Curió com Av. Dos Barrageiros </v>
      </c>
      <c r="D143" s="30"/>
      <c r="E143" s="30"/>
      <c r="F143" s="30"/>
      <c r="G143" s="30"/>
    </row>
    <row r="144" spans="2:7" ht="15" x14ac:dyDescent="0.2">
      <c r="B144" s="44"/>
      <c r="C144" s="27" t="str">
        <f>' PREFEITURA ROSANA'!B137</f>
        <v xml:space="preserve">TOTAL: 15 PLACAS DE REGULAMENTAÇÃO R-1 E 15 PLACAS DE REGULAMENTAÇÃO R-19 COM 30 POSTES DE 3m CADA.  </v>
      </c>
      <c r="D144" s="30"/>
      <c r="E144" s="30"/>
      <c r="F144" s="30"/>
      <c r="G144" s="30"/>
    </row>
    <row r="145" spans="2:7" ht="25.5" x14ac:dyDescent="0.2">
      <c r="B145" s="82" t="s">
        <v>0</v>
      </c>
      <c r="C145" s="83"/>
      <c r="D145" s="1" t="s">
        <v>1</v>
      </c>
      <c r="E145" s="1" t="s">
        <v>2</v>
      </c>
      <c r="F145" s="17" t="s">
        <v>4</v>
      </c>
      <c r="G145" s="2" t="s">
        <v>3</v>
      </c>
    </row>
    <row r="146" spans="2:7" ht="25.5" customHeight="1" x14ac:dyDescent="0.2">
      <c r="B146" s="86" t="str">
        <f>' PREFEITURA ROSANA'!C138</f>
        <v>FORN.TRANSP.INSTAL.PLC CHAPA DE LAMINADO FENOL MELAM. C/ACAB. GTP+GTP,MOD.AÇO  ( R-19, A-18 e A-33b)</v>
      </c>
      <c r="C146" s="87"/>
      <c r="D146" s="28" t="str">
        <f>' PREFEITURA ROSANA'!D138</f>
        <v>m²</v>
      </c>
      <c r="E146" s="39">
        <f>' PREFEITURA ROSANA'!E138</f>
        <v>6.75</v>
      </c>
      <c r="F146" s="40">
        <f>' PREFEITURA ROSANA'!G138</f>
        <v>719.24</v>
      </c>
      <c r="G146" s="34">
        <f>ROUND((F146*E146),2)</f>
        <v>4854.87</v>
      </c>
    </row>
    <row r="147" spans="2:7" ht="25.5" customHeight="1" x14ac:dyDescent="0.2">
      <c r="B147" s="86" t="str">
        <f>' PREFEITURA ROSANA'!C139</f>
        <v>SUPORTE DE TUBO GALVANIZADO D=2 1/2" (com parafuso, arroela e porca para fixação das placas)</v>
      </c>
      <c r="C147" s="87"/>
      <c r="D147" s="28" t="str">
        <f>' PREFEITURA ROSANA'!D139</f>
        <v>m</v>
      </c>
      <c r="E147" s="39">
        <f>' PREFEITURA ROSANA'!E139</f>
        <v>90</v>
      </c>
      <c r="F147" s="40">
        <f>' PREFEITURA ROSANA'!G139</f>
        <v>150.94999999999999</v>
      </c>
      <c r="G147" s="34">
        <f t="shared" ref="G147:G149" si="8">ROUND((F147*E147),2)</f>
        <v>13585.5</v>
      </c>
    </row>
    <row r="148" spans="2:7" ht="12.75" customHeight="1" x14ac:dyDescent="0.2">
      <c r="B148" s="94" t="str">
        <f>' PREFEITURA ROSANA'!C140</f>
        <v>Concreto usinado, fck = 20,0 Mpa - para fixação pé de placa</v>
      </c>
      <c r="C148" s="95"/>
      <c r="D148" s="28" t="str">
        <f>' PREFEITURA ROSANA'!D140</f>
        <v>m³</v>
      </c>
      <c r="E148" s="39">
        <f>' PREFEITURA ROSANA'!E140</f>
        <v>1.06</v>
      </c>
      <c r="F148" s="40">
        <f>' PREFEITURA ROSANA'!G140</f>
        <v>336.63</v>
      </c>
      <c r="G148" s="34">
        <f t="shared" si="8"/>
        <v>356.83</v>
      </c>
    </row>
    <row r="149" spans="2:7" ht="25.5" customHeight="1" x14ac:dyDescent="0.2">
      <c r="B149" s="86" t="str">
        <f>' PREFEITURA ROSANA'!C141</f>
        <v>Escavação manual em solo de 1ª e 2ª categoria em campo aberto (para fixação do pé de placa)</v>
      </c>
      <c r="C149" s="87"/>
      <c r="D149" s="28" t="str">
        <f>' PREFEITURA ROSANA'!D141</f>
        <v>m³</v>
      </c>
      <c r="E149" s="39">
        <f>' PREFEITURA ROSANA'!E141</f>
        <v>1.06</v>
      </c>
      <c r="F149" s="40">
        <f>' PREFEITURA ROSANA'!G141</f>
        <v>41.25</v>
      </c>
      <c r="G149" s="34">
        <f t="shared" si="8"/>
        <v>43.73</v>
      </c>
    </row>
    <row r="150" spans="2:7" x14ac:dyDescent="0.2">
      <c r="B150" s="91" t="s">
        <v>7</v>
      </c>
      <c r="C150" s="92"/>
      <c r="D150" s="92"/>
      <c r="E150" s="92"/>
      <c r="F150" s="93"/>
      <c r="G150" s="25">
        <f>SUM(G146:G149)</f>
        <v>18840.93</v>
      </c>
    </row>
    <row r="151" spans="2:7" ht="15" x14ac:dyDescent="0.2">
      <c r="B151" s="101" t="s">
        <v>145</v>
      </c>
      <c r="C151" s="53" t="str">
        <f>' PREFEITURA ROSANA'!B144</f>
        <v xml:space="preserve">PROJETO 03: RECUPERAÇÃO CALÇADAS </v>
      </c>
      <c r="D151" s="30"/>
      <c r="E151" s="30"/>
      <c r="F151" s="30"/>
      <c r="G151" s="30"/>
    </row>
    <row r="152" spans="2:7" ht="15" x14ac:dyDescent="0.2">
      <c r="B152" s="102"/>
      <c r="C152" s="27" t="str">
        <f>' PREFEITURA ROSANA'!B145</f>
        <v xml:space="preserve">ENDEREÇO 17: RUA GOIANIA, QUADRA 69 E 70. </v>
      </c>
      <c r="D152" s="30"/>
      <c r="E152" s="30"/>
      <c r="F152" s="30"/>
      <c r="G152" s="30"/>
    </row>
    <row r="153" spans="2:7" ht="25.5" x14ac:dyDescent="0.2">
      <c r="B153" s="82" t="s">
        <v>0</v>
      </c>
      <c r="C153" s="83"/>
      <c r="D153" s="1" t="s">
        <v>1</v>
      </c>
      <c r="E153" s="1" t="s">
        <v>2</v>
      </c>
      <c r="F153" s="17" t="s">
        <v>4</v>
      </c>
      <c r="G153" s="2" t="s">
        <v>3</v>
      </c>
    </row>
    <row r="154" spans="2:7" ht="38.25" customHeight="1" x14ac:dyDescent="0.2">
      <c r="B154" s="86" t="str">
        <f>' PREFEITURA ROSANA'!C146</f>
        <v>EXECUÇÃO DE PASSEIO (CALÇADA) OU PISO DE CONCRETO COM CONCRETO MOLDADO IN LOCO, USINADO, ACABAMENTO CONVENCIONAL, NÃO ARMADO. AF_07/2016</v>
      </c>
      <c r="C154" s="87"/>
      <c r="D154" s="13" t="str">
        <f>' PREFEITURA ROSANA'!D146</f>
        <v>M3</v>
      </c>
      <c r="E154" s="39">
        <f>' PREFEITURA ROSANA'!E146</f>
        <v>13</v>
      </c>
      <c r="F154" s="40">
        <f>' PREFEITURA ROSANA'!G146</f>
        <v>482.23</v>
      </c>
      <c r="G154" s="34">
        <f>ROUND((F154*E154),2)</f>
        <v>6268.99</v>
      </c>
    </row>
    <row r="155" spans="2:7" x14ac:dyDescent="0.2">
      <c r="B155" s="91" t="s">
        <v>7</v>
      </c>
      <c r="C155" s="92"/>
      <c r="D155" s="92"/>
      <c r="E155" s="92"/>
      <c r="F155" s="93"/>
      <c r="G155" s="35">
        <f>SUM(G154)</f>
        <v>6268.99</v>
      </c>
    </row>
    <row r="156" spans="2:7" ht="15" customHeight="1" x14ac:dyDescent="0.2">
      <c r="B156" s="29"/>
      <c r="C156" s="31"/>
      <c r="D156" s="31"/>
      <c r="E156" s="100" t="s">
        <v>138</v>
      </c>
      <c r="F156" s="100"/>
      <c r="G156" s="35">
        <f>G155+G150</f>
        <v>25109.919999999998</v>
      </c>
    </row>
    <row r="157" spans="2:7" ht="15" x14ac:dyDescent="0.2">
      <c r="B157" s="109" t="s">
        <v>141</v>
      </c>
      <c r="C157" s="110"/>
      <c r="D157" s="110"/>
      <c r="E157" s="110"/>
      <c r="F157" s="110"/>
      <c r="G157" s="111"/>
    </row>
    <row r="158" spans="2:7" ht="15" x14ac:dyDescent="0.2">
      <c r="B158" s="32" t="s">
        <v>122</v>
      </c>
      <c r="C158" s="30" t="s">
        <v>142</v>
      </c>
      <c r="D158" s="30"/>
      <c r="E158" s="30"/>
      <c r="F158" s="30"/>
      <c r="G158" s="30"/>
    </row>
    <row r="159" spans="2:7" ht="15" x14ac:dyDescent="0.2">
      <c r="B159" s="101" t="s">
        <v>124</v>
      </c>
      <c r="C159" s="27" t="str">
        <f>' PREFEITURA ROSANA'!B151</f>
        <v xml:space="preserve">PROJETO 04:Sinalização com tinta retrorreflexiva  e dispositivos delimitador (balizador e tacha refletiva)   </v>
      </c>
      <c r="D159" s="30"/>
      <c r="E159" s="30"/>
      <c r="F159" s="30"/>
      <c r="G159" s="30"/>
    </row>
    <row r="160" spans="2:7" ht="15" x14ac:dyDescent="0.2">
      <c r="B160" s="102"/>
      <c r="C160" s="27" t="str">
        <f>' PREFEITURA ROSANA'!B152</f>
        <v>ENDEREÇO 01: Extensão da Av. dos Barrageiros (UNESP até Rua Curió)</v>
      </c>
      <c r="D160" s="30"/>
      <c r="E160" s="30"/>
      <c r="F160" s="30"/>
      <c r="G160" s="30"/>
    </row>
    <row r="161" spans="2:7" ht="25.5" x14ac:dyDescent="0.2">
      <c r="B161" s="82" t="s">
        <v>0</v>
      </c>
      <c r="C161" s="83"/>
      <c r="D161" s="1" t="s">
        <v>1</v>
      </c>
      <c r="E161" s="1" t="s">
        <v>2</v>
      </c>
      <c r="F161" s="17" t="s">
        <v>4</v>
      </c>
      <c r="G161" s="2" t="s">
        <v>3</v>
      </c>
    </row>
    <row r="162" spans="2:7" ht="38.25" customHeight="1" x14ac:dyDescent="0.2">
      <c r="B162" s="86" t="str">
        <f>' PREFEITURA ROSANA'!C153</f>
        <v xml:space="preserve">SINALIZACAO HORIZONTAL COM TINTA RETRORREFLETIVA A BASE DE RESINA ACRILICA COM MICROESFERAS DE VIDRO- AMARELO </v>
      </c>
      <c r="C162" s="87"/>
      <c r="D162" s="13" t="str">
        <f>' PREFEITURA ROSANA'!D153</f>
        <v>m²</v>
      </c>
      <c r="E162" s="39">
        <f>' PREFEITURA ROSANA'!E153</f>
        <v>1242</v>
      </c>
      <c r="F162" s="40">
        <f>' PREFEITURA ROSANA'!G153</f>
        <v>34.97</v>
      </c>
      <c r="G162" s="34">
        <f>ROUND((F162*E162),2)</f>
        <v>43432.74</v>
      </c>
    </row>
    <row r="163" spans="2:7" ht="38.25" customHeight="1" x14ac:dyDescent="0.2">
      <c r="B163" s="86" t="str">
        <f>' PREFEITURA ROSANA'!C154</f>
        <v>SINALIZACAO HORIZONTAL COM TINTA RETRORREFLETIVA A BASE DE RESINA ACRILICA COM MICROESFERAS DE VIDRO- VERMELHO</v>
      </c>
      <c r="C163" s="87"/>
      <c r="D163" s="13" t="str">
        <f>' PREFEITURA ROSANA'!D154</f>
        <v>m²</v>
      </c>
      <c r="E163" s="39">
        <f>' PREFEITURA ROSANA'!E154</f>
        <v>670</v>
      </c>
      <c r="F163" s="40">
        <f>' PREFEITURA ROSANA'!G154</f>
        <v>34.97</v>
      </c>
      <c r="G163" s="34">
        <f t="shared" ref="G163:G167" si="9">ROUND((F163*E163),2)</f>
        <v>23429.9</v>
      </c>
    </row>
    <row r="164" spans="2:7" x14ac:dyDescent="0.2">
      <c r="B164" s="113" t="str">
        <f>' PREFEITURA ROSANA'!C155</f>
        <v>DISPOSITIVO DELIMITADOR-BALIZADOR DE SOLO</v>
      </c>
      <c r="C164" s="114"/>
      <c r="D164" s="13" t="str">
        <f>' PREFEITURA ROSANA'!D155</f>
        <v>UNID</v>
      </c>
      <c r="E164" s="39">
        <f>' PREFEITURA ROSANA'!E155</f>
        <v>64</v>
      </c>
      <c r="F164" s="40">
        <f>' PREFEITURA ROSANA'!G155</f>
        <v>179.26</v>
      </c>
      <c r="G164" s="34">
        <f t="shared" si="9"/>
        <v>11472.64</v>
      </c>
    </row>
    <row r="165" spans="2:7" ht="25.5" customHeight="1" x14ac:dyDescent="0.2">
      <c r="B165" s="94" t="str">
        <f>' PREFEITURA ROSANA'!C156</f>
        <v xml:space="preserve">TACHA REFLETIVA BIDIRECIONAL TIPO III OU IV ABNT (VIDRO OU PRISMÁTICO)         </v>
      </c>
      <c r="C165" s="95"/>
      <c r="D165" s="13" t="str">
        <f>' PREFEITURA ROSANA'!D156</f>
        <v>UNID</v>
      </c>
      <c r="E165" s="39">
        <f>' PREFEITURA ROSANA'!E156</f>
        <v>862</v>
      </c>
      <c r="F165" s="40">
        <f>' PREFEITURA ROSANA'!G156</f>
        <v>41.37</v>
      </c>
      <c r="G165" s="34">
        <f t="shared" si="9"/>
        <v>35660.94</v>
      </c>
    </row>
    <row r="166" spans="2:7" x14ac:dyDescent="0.2">
      <c r="B166" s="84" t="str">
        <f>' PREFEITURA ROSANA'!C157</f>
        <v>Placa de obra em lona com impressão digital e estrutura em madeira</v>
      </c>
      <c r="C166" s="85"/>
      <c r="D166" s="13" t="str">
        <f>' PREFEITURA ROSANA'!D157</f>
        <v>m²</v>
      </c>
      <c r="E166" s="39">
        <f>' PREFEITURA ROSANA'!E157</f>
        <v>24</v>
      </c>
      <c r="F166" s="40">
        <f>' PREFEITURA ROSANA'!G157</f>
        <v>168.06</v>
      </c>
      <c r="G166" s="34">
        <f t="shared" si="9"/>
        <v>4033.44</v>
      </c>
    </row>
    <row r="167" spans="2:7" x14ac:dyDescent="0.2">
      <c r="B167" s="84" t="str">
        <f>' PREFEITURA ROSANA'!C158</f>
        <v>Limpeza final de obra</v>
      </c>
      <c r="C167" s="85"/>
      <c r="D167" s="13" t="str">
        <f>' PREFEITURA ROSANA'!D158</f>
        <v>m²</v>
      </c>
      <c r="E167" s="39">
        <f>' PREFEITURA ROSANA'!E158</f>
        <v>462</v>
      </c>
      <c r="F167" s="40">
        <f>' PREFEITURA ROSANA'!G158</f>
        <v>11.43</v>
      </c>
      <c r="G167" s="34">
        <f t="shared" si="9"/>
        <v>5280.66</v>
      </c>
    </row>
    <row r="168" spans="2:7" x14ac:dyDescent="0.2">
      <c r="B168" s="91" t="s">
        <v>7</v>
      </c>
      <c r="C168" s="92"/>
      <c r="D168" s="92"/>
      <c r="E168" s="92"/>
      <c r="F168" s="93"/>
      <c r="G168" s="35">
        <f>SUM(G162:G167)</f>
        <v>123310.32</v>
      </c>
    </row>
    <row r="169" spans="2:7" ht="12.75" customHeight="1" x14ac:dyDescent="0.2">
      <c r="B169" s="29"/>
      <c r="C169" s="26"/>
      <c r="D169" s="26"/>
      <c r="E169" s="100" t="s">
        <v>139</v>
      </c>
      <c r="F169" s="100"/>
      <c r="G169" s="35">
        <f>G168</f>
        <v>123310.32</v>
      </c>
    </row>
    <row r="170" spans="2:7" ht="15" x14ac:dyDescent="0.2">
      <c r="B170" s="29"/>
      <c r="C170" s="97" t="s">
        <v>6</v>
      </c>
      <c r="D170" s="97"/>
      <c r="E170" s="97"/>
      <c r="F170" s="97"/>
      <c r="G170" s="37">
        <v>332992.32</v>
      </c>
    </row>
    <row r="171" spans="2:7" ht="15" x14ac:dyDescent="0.2">
      <c r="B171" s="29"/>
      <c r="C171" s="97" t="s">
        <v>5</v>
      </c>
      <c r="D171" s="97"/>
      <c r="E171" s="97"/>
      <c r="F171" s="97"/>
      <c r="G171" s="37">
        <f>G172-G170</f>
        <v>10821.59</v>
      </c>
    </row>
    <row r="172" spans="2:7" ht="15.75" x14ac:dyDescent="0.2">
      <c r="B172" s="29"/>
      <c r="C172" s="61" t="s">
        <v>149</v>
      </c>
      <c r="D172" s="62"/>
      <c r="E172" s="62"/>
      <c r="F172" s="63"/>
      <c r="G172" s="41">
        <f>G169+G156+G124</f>
        <v>343813.91</v>
      </c>
    </row>
    <row r="174" spans="2:7" s="16" customFormat="1" x14ac:dyDescent="0.2">
      <c r="C174" s="96"/>
      <c r="D174" s="96"/>
      <c r="E174" s="96"/>
      <c r="F174" s="96"/>
      <c r="G174" s="96"/>
    </row>
    <row r="180" spans="7:7" x14ac:dyDescent="0.2">
      <c r="G180" s="42"/>
    </row>
  </sheetData>
  <mergeCells count="140">
    <mergeCell ref="E169:F169"/>
    <mergeCell ref="B162:C162"/>
    <mergeCell ref="B163:C163"/>
    <mergeCell ref="B164:C164"/>
    <mergeCell ref="B60:C60"/>
    <mergeCell ref="B61:C61"/>
    <mergeCell ref="B62:C62"/>
    <mergeCell ref="B63:C63"/>
    <mergeCell ref="B64:C64"/>
    <mergeCell ref="B66:B67"/>
    <mergeCell ref="B151:B152"/>
    <mergeCell ref="E124:F124"/>
    <mergeCell ref="B148:C148"/>
    <mergeCell ref="B149:C149"/>
    <mergeCell ref="B86:C86"/>
    <mergeCell ref="B87:C87"/>
    <mergeCell ref="B165:C165"/>
    <mergeCell ref="B166:C166"/>
    <mergeCell ref="B167:C167"/>
    <mergeCell ref="B90:C90"/>
    <mergeCell ref="B91:C91"/>
    <mergeCell ref="B103:C103"/>
    <mergeCell ref="B104:C104"/>
    <mergeCell ref="B122:C122"/>
    <mergeCell ref="B29:C29"/>
    <mergeCell ref="B28:C28"/>
    <mergeCell ref="B24:C24"/>
    <mergeCell ref="B157:G157"/>
    <mergeCell ref="B159:B160"/>
    <mergeCell ref="B128:B134"/>
    <mergeCell ref="B125:G125"/>
    <mergeCell ref="B15:C15"/>
    <mergeCell ref="B16:C16"/>
    <mergeCell ref="B22:F22"/>
    <mergeCell ref="B145:C145"/>
    <mergeCell ref="B33:C33"/>
    <mergeCell ref="B34:C34"/>
    <mergeCell ref="B35:C35"/>
    <mergeCell ref="B41:C41"/>
    <mergeCell ref="B42:C42"/>
    <mergeCell ref="B43:C43"/>
    <mergeCell ref="B44:C44"/>
    <mergeCell ref="B36:F36"/>
    <mergeCell ref="B47:C47"/>
    <mergeCell ref="B39:C39"/>
    <mergeCell ref="B40:C40"/>
    <mergeCell ref="B45:C45"/>
    <mergeCell ref="B46:C46"/>
    <mergeCell ref="B4:G4"/>
    <mergeCell ref="B5:G5"/>
    <mergeCell ref="B6:G6"/>
    <mergeCell ref="B10:C10"/>
    <mergeCell ref="B11:C11"/>
    <mergeCell ref="B8:B9"/>
    <mergeCell ref="B12:C12"/>
    <mergeCell ref="B13:C13"/>
    <mergeCell ref="B14:C14"/>
    <mergeCell ref="C174:G174"/>
    <mergeCell ref="C170:F170"/>
    <mergeCell ref="C171:F171"/>
    <mergeCell ref="B53:C53"/>
    <mergeCell ref="B17:C17"/>
    <mergeCell ref="B18:C18"/>
    <mergeCell ref="B19:C19"/>
    <mergeCell ref="B20:C20"/>
    <mergeCell ref="B21:C21"/>
    <mergeCell ref="B25:C25"/>
    <mergeCell ref="B26:C26"/>
    <mergeCell ref="B27:C27"/>
    <mergeCell ref="E156:F156"/>
    <mergeCell ref="B30:C30"/>
    <mergeCell ref="B31:C31"/>
    <mergeCell ref="B32:C32"/>
    <mergeCell ref="B37:B38"/>
    <mergeCell ref="B97:C97"/>
    <mergeCell ref="B109:B110"/>
    <mergeCell ref="B95:B96"/>
    <mergeCell ref="B80:B81"/>
    <mergeCell ref="B48:C48"/>
    <mergeCell ref="B49:C49"/>
    <mergeCell ref="B51:B52"/>
    <mergeCell ref="B54:C54"/>
    <mergeCell ref="B55:C55"/>
    <mergeCell ref="B56:C56"/>
    <mergeCell ref="B57:C57"/>
    <mergeCell ref="B58:C58"/>
    <mergeCell ref="B59:C59"/>
    <mergeCell ref="B77:C77"/>
    <mergeCell ref="B78:C78"/>
    <mergeCell ref="B89:C89"/>
    <mergeCell ref="B82:C82"/>
    <mergeCell ref="B83:C83"/>
    <mergeCell ref="B84:C84"/>
    <mergeCell ref="B85:C85"/>
    <mergeCell ref="B88:C88"/>
    <mergeCell ref="B71:C71"/>
    <mergeCell ref="B72:C72"/>
    <mergeCell ref="B73:C73"/>
    <mergeCell ref="B74:C74"/>
    <mergeCell ref="B75:C75"/>
    <mergeCell ref="B76:C76"/>
    <mergeCell ref="B114:C114"/>
    <mergeCell ref="B115:C115"/>
    <mergeCell ref="B116:C116"/>
    <mergeCell ref="B117:C117"/>
    <mergeCell ref="B118:C118"/>
    <mergeCell ref="B119:C119"/>
    <mergeCell ref="B120:C120"/>
    <mergeCell ref="B150:F150"/>
    <mergeCell ref="B68:C68"/>
    <mergeCell ref="B146:C146"/>
    <mergeCell ref="B147:C147"/>
    <mergeCell ref="B108:F108"/>
    <mergeCell ref="B123:F123"/>
    <mergeCell ref="B98:C98"/>
    <mergeCell ref="B99:C99"/>
    <mergeCell ref="C2:G2"/>
    <mergeCell ref="B153:C153"/>
    <mergeCell ref="B69:C69"/>
    <mergeCell ref="B70:C70"/>
    <mergeCell ref="B92:C92"/>
    <mergeCell ref="B93:C93"/>
    <mergeCell ref="B94:F94"/>
    <mergeCell ref="B168:F168"/>
    <mergeCell ref="B79:F79"/>
    <mergeCell ref="B65:F65"/>
    <mergeCell ref="B100:C100"/>
    <mergeCell ref="B101:C101"/>
    <mergeCell ref="B102:C102"/>
    <mergeCell ref="B121:C121"/>
    <mergeCell ref="B111:C111"/>
    <mergeCell ref="B50:F50"/>
    <mergeCell ref="B161:C161"/>
    <mergeCell ref="B105:C105"/>
    <mergeCell ref="B106:C106"/>
    <mergeCell ref="B107:C107"/>
    <mergeCell ref="B155:F155"/>
    <mergeCell ref="B154:C154"/>
    <mergeCell ref="B112:C112"/>
    <mergeCell ref="B113:C11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4" fitToHeight="26" orientation="portrait" r:id="rId1"/>
  <headerFooter>
    <oddFooter>Página &amp;P</oddFooter>
  </headerFooter>
  <rowBreaks count="1" manualBreakCount="1">
    <brk id="1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G8" sqref="G8"/>
    </sheetView>
  </sheetViews>
  <sheetFormatPr defaultRowHeight="12.75" x14ac:dyDescent="0.2"/>
  <cols>
    <col min="2" max="2" width="32.85546875" customWidth="1"/>
  </cols>
  <sheetData>
    <row r="1" spans="1:14" ht="15.75" x14ac:dyDescent="0.25">
      <c r="A1" s="115" t="s">
        <v>179</v>
      </c>
      <c r="B1" s="115"/>
      <c r="C1" s="115"/>
      <c r="D1" s="115"/>
      <c r="E1" s="115"/>
      <c r="F1" s="115"/>
      <c r="G1" s="115"/>
      <c r="H1" s="115"/>
      <c r="I1" s="115"/>
      <c r="J1" s="115"/>
      <c r="K1" s="22"/>
      <c r="L1" s="22"/>
      <c r="M1" s="22"/>
      <c r="N1" s="22"/>
    </row>
    <row r="2" spans="1:14" x14ac:dyDescent="0.2">
      <c r="A2" s="19"/>
      <c r="B2" s="54" t="s">
        <v>180</v>
      </c>
      <c r="C2" s="54" t="s">
        <v>181</v>
      </c>
      <c r="D2" s="54" t="s">
        <v>182</v>
      </c>
      <c r="E2" s="54" t="s">
        <v>186</v>
      </c>
      <c r="F2" s="55"/>
      <c r="G2" s="55"/>
      <c r="H2" s="55"/>
      <c r="I2" s="55"/>
      <c r="J2" s="55"/>
      <c r="K2" s="20"/>
      <c r="L2" s="22"/>
      <c r="M2" s="22"/>
      <c r="N2" s="22"/>
    </row>
    <row r="3" spans="1:14" x14ac:dyDescent="0.2">
      <c r="A3" s="20"/>
      <c r="B3" s="20" t="s">
        <v>184</v>
      </c>
      <c r="C3" s="19">
        <v>0.25</v>
      </c>
      <c r="D3" s="55">
        <v>15</v>
      </c>
      <c r="E3" s="55">
        <f>D3*C3</f>
        <v>3.75</v>
      </c>
      <c r="F3" s="22"/>
      <c r="G3" s="22"/>
      <c r="H3" s="22"/>
      <c r="I3" s="22"/>
      <c r="J3" s="22"/>
      <c r="K3" s="20"/>
      <c r="L3" s="22"/>
      <c r="M3" s="22"/>
      <c r="N3" s="22"/>
    </row>
    <row r="4" spans="1:14" x14ac:dyDescent="0.2">
      <c r="A4" s="22"/>
      <c r="B4" s="20" t="s">
        <v>185</v>
      </c>
      <c r="C4" s="19">
        <v>0.2</v>
      </c>
      <c r="D4" s="55">
        <v>15</v>
      </c>
      <c r="E4" s="55">
        <f>D4*C4</f>
        <v>3</v>
      </c>
      <c r="F4" s="22"/>
      <c r="G4" s="22"/>
      <c r="H4" s="22"/>
      <c r="I4" s="22"/>
      <c r="J4" s="22"/>
      <c r="K4" s="20"/>
      <c r="L4" s="22"/>
      <c r="M4" s="22"/>
      <c r="N4" s="22"/>
    </row>
    <row r="5" spans="1:14" x14ac:dyDescent="0.2">
      <c r="A5" s="22"/>
      <c r="B5" s="20"/>
      <c r="C5" s="20"/>
      <c r="D5" s="57" t="s">
        <v>186</v>
      </c>
      <c r="E5" s="57">
        <f>E3+E4</f>
        <v>6.75</v>
      </c>
      <c r="F5" s="22"/>
      <c r="G5" s="22"/>
      <c r="H5" s="22"/>
      <c r="I5" s="22"/>
      <c r="J5" s="22"/>
      <c r="K5" s="20"/>
      <c r="L5" s="22"/>
      <c r="M5" s="22"/>
      <c r="N5" s="22"/>
    </row>
    <row r="6" spans="1:14" x14ac:dyDescent="0.2">
      <c r="A6" s="22"/>
      <c r="B6" s="20"/>
      <c r="C6" s="20"/>
      <c r="D6" s="54"/>
      <c r="E6" s="54"/>
      <c r="F6" s="56"/>
      <c r="G6" s="22"/>
      <c r="H6" s="22"/>
      <c r="I6" s="22"/>
      <c r="J6" s="22"/>
      <c r="K6" s="22"/>
      <c r="L6" s="22"/>
      <c r="M6" s="56"/>
      <c r="N6" s="22"/>
    </row>
    <row r="7" spans="1:14" x14ac:dyDescent="0.2">
      <c r="A7" s="22"/>
      <c r="B7" s="59"/>
      <c r="C7" s="60" t="s">
        <v>182</v>
      </c>
      <c r="D7" s="54" t="s">
        <v>187</v>
      </c>
      <c r="E7" s="56"/>
      <c r="F7" s="56"/>
      <c r="G7" s="22"/>
      <c r="H7" s="22"/>
      <c r="I7" s="22"/>
      <c r="J7" s="22"/>
      <c r="K7" s="22"/>
      <c r="L7" s="22"/>
      <c r="M7" s="22"/>
      <c r="N7" s="22"/>
    </row>
    <row r="8" spans="1:14" x14ac:dyDescent="0.2">
      <c r="A8" s="22"/>
      <c r="B8" s="59" t="s">
        <v>191</v>
      </c>
      <c r="C8" s="19">
        <f>D4+D3</f>
        <v>30</v>
      </c>
      <c r="D8" s="55">
        <f>C8*3</f>
        <v>90</v>
      </c>
      <c r="E8" s="55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">
      <c r="A11" s="22"/>
      <c r="B11" s="56"/>
      <c r="C11" s="59"/>
      <c r="D11" s="22"/>
      <c r="E11" s="22"/>
      <c r="F11" s="22"/>
      <c r="G11" s="58"/>
      <c r="H11" s="22"/>
      <c r="I11" s="22"/>
      <c r="J11" s="22"/>
      <c r="K11" s="22"/>
      <c r="L11" s="22"/>
      <c r="M11" s="22"/>
      <c r="N11" s="22"/>
    </row>
    <row r="12" spans="1:14" x14ac:dyDescent="0.2">
      <c r="B12" s="56"/>
      <c r="C12" s="56"/>
      <c r="D12" s="56"/>
    </row>
    <row r="13" spans="1:14" x14ac:dyDescent="0.2">
      <c r="B13" s="22"/>
      <c r="C13" s="22"/>
      <c r="D13" s="22"/>
    </row>
    <row r="15" spans="1:14" x14ac:dyDescent="0.2">
      <c r="B15" s="4"/>
    </row>
  </sheetData>
  <mergeCells count="1">
    <mergeCell ref="A1:J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4"/>
  <sheetViews>
    <sheetView tabSelected="1" topLeftCell="A136" zoomScaleNormal="100" workbookViewId="0">
      <selection activeCell="B11" sqref="B11:H160"/>
    </sheetView>
  </sheetViews>
  <sheetFormatPr defaultRowHeight="11.25" x14ac:dyDescent="0.2"/>
  <cols>
    <col min="1" max="1" width="1.42578125" style="120" customWidth="1"/>
    <col min="2" max="2" width="8.140625" style="202" customWidth="1"/>
    <col min="3" max="3" width="89.140625" style="116" bestFit="1" customWidth="1"/>
    <col min="4" max="4" width="6.42578125" style="116" bestFit="1" customWidth="1"/>
    <col min="5" max="5" width="8.140625" style="23" customWidth="1"/>
    <col min="6" max="6" width="8.7109375" style="23" hidden="1" customWidth="1"/>
    <col min="7" max="7" width="8.7109375" style="23" customWidth="1"/>
    <col min="8" max="8" width="11.28515625" style="23" customWidth="1"/>
    <col min="9" max="9" width="9.140625" style="120"/>
    <col min="10" max="10" width="10.140625" style="120" bestFit="1" customWidth="1"/>
    <col min="11" max="11" width="10.85546875" style="120" bestFit="1" customWidth="1"/>
    <col min="12" max="12" width="12.28515625" style="120" customWidth="1"/>
    <col min="13" max="16384" width="9.140625" style="120"/>
  </cols>
  <sheetData>
    <row r="1" spans="2:12" s="116" customFormat="1" ht="10.5" customHeight="1" x14ac:dyDescent="0.2"/>
    <row r="2" spans="2:12" s="120" customFormat="1" ht="27.75" customHeight="1" x14ac:dyDescent="0.2">
      <c r="B2" s="117" t="s">
        <v>205</v>
      </c>
      <c r="C2" s="118"/>
      <c r="D2" s="118"/>
      <c r="E2" s="118"/>
      <c r="F2" s="118"/>
      <c r="G2" s="118"/>
      <c r="H2" s="119"/>
    </row>
    <row r="3" spans="2:12" s="120" customFormat="1" ht="12.75" customHeight="1" x14ac:dyDescent="0.2">
      <c r="B3" s="117"/>
      <c r="C3" s="118"/>
      <c r="D3" s="118"/>
      <c r="E3" s="118"/>
      <c r="F3" s="118"/>
      <c r="G3" s="118"/>
      <c r="H3" s="119"/>
    </row>
    <row r="4" spans="2:12" s="120" customFormat="1" ht="24" customHeight="1" x14ac:dyDescent="0.2">
      <c r="B4" s="121" t="s">
        <v>9</v>
      </c>
      <c r="C4" s="122" t="s">
        <v>202</v>
      </c>
      <c r="D4" s="122"/>
      <c r="E4" s="122"/>
      <c r="F4" s="122"/>
      <c r="G4" s="122"/>
      <c r="H4" s="123"/>
    </row>
    <row r="5" spans="2:12" s="120" customFormat="1" ht="12.75" customHeight="1" x14ac:dyDescent="0.2">
      <c r="B5" s="121" t="s">
        <v>10</v>
      </c>
      <c r="C5" s="124" t="s">
        <v>203</v>
      </c>
      <c r="D5" s="125"/>
      <c r="E5" s="125"/>
      <c r="F5" s="125"/>
      <c r="G5" s="125"/>
      <c r="H5" s="126"/>
    </row>
    <row r="6" spans="2:12" s="120" customFormat="1" ht="12.75" customHeight="1" x14ac:dyDescent="0.2">
      <c r="B6" s="121" t="s">
        <v>11</v>
      </c>
      <c r="C6" s="127" t="s">
        <v>204</v>
      </c>
      <c r="D6" s="127"/>
      <c r="E6" s="127"/>
      <c r="F6" s="127"/>
      <c r="G6" s="127"/>
      <c r="H6" s="128"/>
    </row>
    <row r="7" spans="2:12" s="132" customFormat="1" x14ac:dyDescent="0.2">
      <c r="B7" s="129" t="s">
        <v>12</v>
      </c>
      <c r="C7" s="130" t="s">
        <v>13</v>
      </c>
      <c r="D7" s="130" t="s">
        <v>14</v>
      </c>
      <c r="E7" s="130" t="s">
        <v>15</v>
      </c>
      <c r="F7" s="130" t="s">
        <v>16</v>
      </c>
      <c r="G7" s="130" t="s">
        <v>17</v>
      </c>
      <c r="H7" s="131" t="s">
        <v>18</v>
      </c>
    </row>
    <row r="8" spans="2:12" s="132" customFormat="1" x14ac:dyDescent="0.2">
      <c r="B8" s="133" t="s">
        <v>190</v>
      </c>
      <c r="C8" s="134"/>
      <c r="D8" s="135"/>
      <c r="E8" s="135"/>
      <c r="F8" s="135"/>
      <c r="G8" s="136"/>
      <c r="H8" s="137"/>
    </row>
    <row r="9" spans="2:12" s="132" customFormat="1" ht="15.75" customHeight="1" x14ac:dyDescent="0.2">
      <c r="B9" s="138" t="s">
        <v>176</v>
      </c>
      <c r="C9" s="139"/>
      <c r="D9" s="139"/>
      <c r="E9" s="139"/>
      <c r="F9" s="139"/>
      <c r="G9" s="139"/>
      <c r="H9" s="140"/>
    </row>
    <row r="10" spans="2:12" s="132" customFormat="1" ht="15.75" customHeight="1" x14ac:dyDescent="0.2">
      <c r="B10" s="133" t="s">
        <v>151</v>
      </c>
      <c r="C10" s="141"/>
      <c r="D10" s="142"/>
      <c r="E10" s="142"/>
      <c r="F10" s="142"/>
      <c r="G10" s="142"/>
      <c r="H10" s="143"/>
    </row>
    <row r="11" spans="2:12" s="132" customFormat="1" ht="22.5" x14ac:dyDescent="0.2">
      <c r="B11" s="144" t="s">
        <v>20</v>
      </c>
      <c r="C11" s="145" t="s">
        <v>21</v>
      </c>
      <c r="D11" s="135" t="s">
        <v>22</v>
      </c>
      <c r="E11" s="146">
        <v>1.35</v>
      </c>
      <c r="F11" s="147">
        <v>187.16</v>
      </c>
      <c r="G11" s="146">
        <f>ROUND(F11*1.2701,2)</f>
        <v>237.71</v>
      </c>
      <c r="H11" s="148">
        <f>G11*E11</f>
        <v>320.91000000000003</v>
      </c>
    </row>
    <row r="12" spans="2:12" s="132" customFormat="1" ht="30.75" customHeight="1" x14ac:dyDescent="0.2">
      <c r="B12" s="144" t="s">
        <v>23</v>
      </c>
      <c r="C12" s="149" t="s">
        <v>24</v>
      </c>
      <c r="D12" s="150" t="s">
        <v>22</v>
      </c>
      <c r="E12" s="146">
        <v>9.4499999999999993</v>
      </c>
      <c r="F12" s="146">
        <v>264.52999999999997</v>
      </c>
      <c r="G12" s="146">
        <f t="shared" ref="G12:G17" si="0">ROUND(F12*1.2701,2)</f>
        <v>335.98</v>
      </c>
      <c r="H12" s="148">
        <f t="shared" ref="H12:H15" si="1">ROUND(E12*G12,2)</f>
        <v>3175.01</v>
      </c>
      <c r="L12" s="151"/>
    </row>
    <row r="13" spans="2:12" s="132" customFormat="1" x14ac:dyDescent="0.2">
      <c r="B13" s="144" t="s">
        <v>25</v>
      </c>
      <c r="C13" s="145" t="s">
        <v>26</v>
      </c>
      <c r="D13" s="135" t="s">
        <v>27</v>
      </c>
      <c r="E13" s="146">
        <v>21.08</v>
      </c>
      <c r="F13" s="146">
        <v>21.98</v>
      </c>
      <c r="G13" s="146">
        <f t="shared" si="0"/>
        <v>27.92</v>
      </c>
      <c r="H13" s="148">
        <f t="shared" si="1"/>
        <v>588.54999999999995</v>
      </c>
    </row>
    <row r="14" spans="2:12" s="132" customFormat="1" x14ac:dyDescent="0.2">
      <c r="B14" s="144" t="s">
        <v>28</v>
      </c>
      <c r="C14" s="149" t="s">
        <v>206</v>
      </c>
      <c r="D14" s="150" t="s">
        <v>27</v>
      </c>
      <c r="E14" s="146">
        <v>63</v>
      </c>
      <c r="F14" s="146">
        <v>23.14</v>
      </c>
      <c r="G14" s="146">
        <f t="shared" si="0"/>
        <v>29.39</v>
      </c>
      <c r="H14" s="148">
        <f t="shared" si="1"/>
        <v>1851.57</v>
      </c>
    </row>
    <row r="15" spans="2:12" s="132" customFormat="1" x14ac:dyDescent="0.2">
      <c r="B15" s="144" t="s">
        <v>29</v>
      </c>
      <c r="C15" s="149" t="s">
        <v>30</v>
      </c>
      <c r="D15" s="150" t="s">
        <v>31</v>
      </c>
      <c r="E15" s="146">
        <v>14</v>
      </c>
      <c r="F15" s="146">
        <v>209.95</v>
      </c>
      <c r="G15" s="146">
        <f t="shared" si="0"/>
        <v>266.66000000000003</v>
      </c>
      <c r="H15" s="148">
        <f t="shared" si="1"/>
        <v>3733.24</v>
      </c>
      <c r="K15" s="152"/>
    </row>
    <row r="16" spans="2:12" s="132" customFormat="1" x14ac:dyDescent="0.2">
      <c r="B16" s="144" t="s">
        <v>32</v>
      </c>
      <c r="C16" s="149" t="s">
        <v>33</v>
      </c>
      <c r="D16" s="150" t="s">
        <v>27</v>
      </c>
      <c r="E16" s="146">
        <v>2.4</v>
      </c>
      <c r="F16" s="153">
        <v>95.9</v>
      </c>
      <c r="G16" s="146">
        <f t="shared" si="0"/>
        <v>121.8</v>
      </c>
      <c r="H16" s="148">
        <f t="shared" ref="H16:H17" si="2">G16*E16</f>
        <v>292.32</v>
      </c>
      <c r="J16" s="152"/>
    </row>
    <row r="17" spans="2:8" s="132" customFormat="1" x14ac:dyDescent="0.2">
      <c r="B17" s="144" t="s">
        <v>34</v>
      </c>
      <c r="C17" s="149" t="s">
        <v>35</v>
      </c>
      <c r="D17" s="150" t="s">
        <v>27</v>
      </c>
      <c r="E17" s="146">
        <v>2.4</v>
      </c>
      <c r="F17" s="153">
        <v>9.4</v>
      </c>
      <c r="G17" s="146">
        <f t="shared" si="0"/>
        <v>11.94</v>
      </c>
      <c r="H17" s="148">
        <f t="shared" si="2"/>
        <v>28.66</v>
      </c>
    </row>
    <row r="18" spans="2:8" s="132" customFormat="1" x14ac:dyDescent="0.2">
      <c r="B18" s="144" t="s">
        <v>36</v>
      </c>
      <c r="C18" s="149" t="s">
        <v>37</v>
      </c>
      <c r="D18" s="150" t="s">
        <v>27</v>
      </c>
      <c r="E18" s="146">
        <v>1.76</v>
      </c>
      <c r="F18" s="154">
        <v>566.29</v>
      </c>
      <c r="G18" s="146">
        <f>ROUND(F18*1.2701,2)</f>
        <v>719.24</v>
      </c>
      <c r="H18" s="148">
        <f>G18*E18</f>
        <v>1265.8599999999999</v>
      </c>
    </row>
    <row r="19" spans="2:8" s="132" customFormat="1" x14ac:dyDescent="0.2">
      <c r="B19" s="144" t="s">
        <v>38</v>
      </c>
      <c r="C19" s="149" t="s">
        <v>39</v>
      </c>
      <c r="D19" s="150" t="s">
        <v>40</v>
      </c>
      <c r="E19" s="146">
        <f>3*6</f>
        <v>18</v>
      </c>
      <c r="F19" s="154">
        <v>118.85</v>
      </c>
      <c r="G19" s="146">
        <f>ROUND(F19*1.2701,2)</f>
        <v>150.94999999999999</v>
      </c>
      <c r="H19" s="148">
        <f>G19*E19</f>
        <v>2717.1</v>
      </c>
    </row>
    <row r="20" spans="2:8" s="132" customFormat="1" x14ac:dyDescent="0.2">
      <c r="B20" s="144" t="s">
        <v>41</v>
      </c>
      <c r="C20" s="149" t="s">
        <v>42</v>
      </c>
      <c r="D20" s="155" t="s">
        <v>22</v>
      </c>
      <c r="E20" s="146">
        <f>4.55*6</f>
        <v>27.3</v>
      </c>
      <c r="F20" s="154">
        <v>265.04000000000002</v>
      </c>
      <c r="G20" s="146">
        <f>ROUND(F20*1.2701,2)</f>
        <v>336.63</v>
      </c>
      <c r="H20" s="148">
        <f>G20*E20</f>
        <v>9190</v>
      </c>
    </row>
    <row r="21" spans="2:8" s="132" customFormat="1" x14ac:dyDescent="0.2">
      <c r="B21" s="144" t="s">
        <v>43</v>
      </c>
      <c r="C21" s="149" t="s">
        <v>44</v>
      </c>
      <c r="D21" s="155" t="s">
        <v>22</v>
      </c>
      <c r="E21" s="146">
        <f>4.55*6</f>
        <v>27.3</v>
      </c>
      <c r="F21" s="154">
        <v>32.479999999999997</v>
      </c>
      <c r="G21" s="146">
        <f>ROUND(F21*1.2701,2)</f>
        <v>41.25</v>
      </c>
      <c r="H21" s="148">
        <f>G21*E21</f>
        <v>1126.1300000000001</v>
      </c>
    </row>
    <row r="22" spans="2:8" s="132" customFormat="1" x14ac:dyDescent="0.2">
      <c r="B22" s="156" t="s">
        <v>45</v>
      </c>
      <c r="C22" s="157"/>
      <c r="D22" s="157"/>
      <c r="E22" s="157"/>
      <c r="F22" s="157"/>
      <c r="G22" s="158"/>
      <c r="H22" s="159">
        <f>SUM(H11:H21)</f>
        <v>24289.35</v>
      </c>
    </row>
    <row r="23" spans="2:8" s="132" customFormat="1" x14ac:dyDescent="0.2">
      <c r="B23" s="133" t="s">
        <v>19</v>
      </c>
      <c r="C23" s="134"/>
      <c r="D23" s="135"/>
      <c r="E23" s="135"/>
      <c r="F23" s="135"/>
      <c r="G23" s="136"/>
      <c r="H23" s="148"/>
    </row>
    <row r="24" spans="2:8" s="132" customFormat="1" ht="15.75" customHeight="1" x14ac:dyDescent="0.2">
      <c r="B24" s="133" t="s">
        <v>150</v>
      </c>
      <c r="C24" s="141"/>
      <c r="D24" s="142"/>
      <c r="E24" s="142"/>
      <c r="F24" s="142"/>
      <c r="G24" s="142"/>
      <c r="H24" s="160"/>
    </row>
    <row r="25" spans="2:8" s="132" customFormat="1" ht="22.5" x14ac:dyDescent="0.2">
      <c r="B25" s="144" t="s">
        <v>46</v>
      </c>
      <c r="C25" s="145" t="s">
        <v>21</v>
      </c>
      <c r="D25" s="135" t="s">
        <v>22</v>
      </c>
      <c r="E25" s="146">
        <v>1.35</v>
      </c>
      <c r="F25" s="147">
        <v>187.16</v>
      </c>
      <c r="G25" s="146">
        <f>ROUND(F25*1.2701,2)</f>
        <v>237.71</v>
      </c>
      <c r="H25" s="148">
        <f>G25*E25</f>
        <v>320.91000000000003</v>
      </c>
    </row>
    <row r="26" spans="2:8" s="132" customFormat="1" x14ac:dyDescent="0.2">
      <c r="B26" s="144" t="s">
        <v>47</v>
      </c>
      <c r="C26" s="149" t="s">
        <v>24</v>
      </c>
      <c r="D26" s="150" t="s">
        <v>22</v>
      </c>
      <c r="E26" s="146">
        <v>9.4499999999999993</v>
      </c>
      <c r="F26" s="146">
        <v>264.52999999999997</v>
      </c>
      <c r="G26" s="146">
        <f t="shared" ref="G26:G31" si="3">ROUND(F26*1.2701,2)</f>
        <v>335.98</v>
      </c>
      <c r="H26" s="148">
        <f t="shared" ref="H26:H29" si="4">ROUND(E26*G26,2)</f>
        <v>3175.01</v>
      </c>
    </row>
    <row r="27" spans="2:8" s="132" customFormat="1" ht="25.5" customHeight="1" x14ac:dyDescent="0.2">
      <c r="B27" s="144" t="s">
        <v>48</v>
      </c>
      <c r="C27" s="145" t="s">
        <v>26</v>
      </c>
      <c r="D27" s="135" t="s">
        <v>27</v>
      </c>
      <c r="E27" s="146">
        <v>21.08</v>
      </c>
      <c r="F27" s="146">
        <v>21.98</v>
      </c>
      <c r="G27" s="146">
        <f t="shared" si="3"/>
        <v>27.92</v>
      </c>
      <c r="H27" s="148">
        <f t="shared" si="4"/>
        <v>588.54999999999995</v>
      </c>
    </row>
    <row r="28" spans="2:8" s="132" customFormat="1" x14ac:dyDescent="0.2">
      <c r="B28" s="144" t="s">
        <v>49</v>
      </c>
      <c r="C28" s="149" t="s">
        <v>206</v>
      </c>
      <c r="D28" s="150" t="s">
        <v>27</v>
      </c>
      <c r="E28" s="146">
        <v>63</v>
      </c>
      <c r="F28" s="146">
        <v>23.14</v>
      </c>
      <c r="G28" s="146">
        <f t="shared" si="3"/>
        <v>29.39</v>
      </c>
      <c r="H28" s="148">
        <f t="shared" si="4"/>
        <v>1851.57</v>
      </c>
    </row>
    <row r="29" spans="2:8" s="132" customFormat="1" x14ac:dyDescent="0.2">
      <c r="B29" s="144" t="s">
        <v>50</v>
      </c>
      <c r="C29" s="149" t="s">
        <v>30</v>
      </c>
      <c r="D29" s="150" t="s">
        <v>31</v>
      </c>
      <c r="E29" s="146">
        <v>14</v>
      </c>
      <c r="F29" s="146">
        <v>209.95</v>
      </c>
      <c r="G29" s="146">
        <f t="shared" si="3"/>
        <v>266.66000000000003</v>
      </c>
      <c r="H29" s="148">
        <f t="shared" si="4"/>
        <v>3733.24</v>
      </c>
    </row>
    <row r="30" spans="2:8" s="132" customFormat="1" ht="21.75" customHeight="1" x14ac:dyDescent="0.2">
      <c r="B30" s="144" t="s">
        <v>51</v>
      </c>
      <c r="C30" s="149" t="s">
        <v>33</v>
      </c>
      <c r="D30" s="150" t="s">
        <v>27</v>
      </c>
      <c r="E30" s="146">
        <v>2.4</v>
      </c>
      <c r="F30" s="153">
        <v>95.9</v>
      </c>
      <c r="G30" s="146">
        <f t="shared" si="3"/>
        <v>121.8</v>
      </c>
      <c r="H30" s="148">
        <f t="shared" ref="H30:H31" si="5">G30*E30</f>
        <v>292.32</v>
      </c>
    </row>
    <row r="31" spans="2:8" s="132" customFormat="1" x14ac:dyDescent="0.2">
      <c r="B31" s="144" t="s">
        <v>52</v>
      </c>
      <c r="C31" s="149" t="s">
        <v>35</v>
      </c>
      <c r="D31" s="150" t="s">
        <v>27</v>
      </c>
      <c r="E31" s="146">
        <v>2.4</v>
      </c>
      <c r="F31" s="153">
        <v>9.4</v>
      </c>
      <c r="G31" s="146">
        <f t="shared" si="3"/>
        <v>11.94</v>
      </c>
      <c r="H31" s="148">
        <f t="shared" si="5"/>
        <v>28.66</v>
      </c>
    </row>
    <row r="32" spans="2:8" s="132" customFormat="1" x14ac:dyDescent="0.2">
      <c r="B32" s="144" t="s">
        <v>53</v>
      </c>
      <c r="C32" s="149" t="s">
        <v>37</v>
      </c>
      <c r="D32" s="150" t="s">
        <v>27</v>
      </c>
      <c r="E32" s="146">
        <v>1.76</v>
      </c>
      <c r="F32" s="154">
        <v>566.29</v>
      </c>
      <c r="G32" s="146">
        <f>ROUND(F32*1.2701,2)</f>
        <v>719.24</v>
      </c>
      <c r="H32" s="148">
        <f>G32*E32</f>
        <v>1265.8599999999999</v>
      </c>
    </row>
    <row r="33" spans="2:8" s="132" customFormat="1" ht="21.75" customHeight="1" x14ac:dyDescent="0.2">
      <c r="B33" s="144" t="s">
        <v>54</v>
      </c>
      <c r="C33" s="149" t="s">
        <v>39</v>
      </c>
      <c r="D33" s="150" t="s">
        <v>40</v>
      </c>
      <c r="E33" s="146">
        <f>3*6</f>
        <v>18</v>
      </c>
      <c r="F33" s="154">
        <v>118.85</v>
      </c>
      <c r="G33" s="146">
        <f>ROUND(F33*1.2701,2)</f>
        <v>150.94999999999999</v>
      </c>
      <c r="H33" s="148">
        <f>G33*E33</f>
        <v>2717.1</v>
      </c>
    </row>
    <row r="34" spans="2:8" s="132" customFormat="1" x14ac:dyDescent="0.2">
      <c r="B34" s="144" t="s">
        <v>55</v>
      </c>
      <c r="C34" s="149" t="s">
        <v>42</v>
      </c>
      <c r="D34" s="155" t="s">
        <v>22</v>
      </c>
      <c r="E34" s="146">
        <f>4.55*6</f>
        <v>27.3</v>
      </c>
      <c r="F34" s="154">
        <v>265.04000000000002</v>
      </c>
      <c r="G34" s="146">
        <f>ROUND(F34*1.2701,2)</f>
        <v>336.63</v>
      </c>
      <c r="H34" s="148">
        <f>G34*E34</f>
        <v>9190</v>
      </c>
    </row>
    <row r="35" spans="2:8" s="132" customFormat="1" ht="21.75" customHeight="1" x14ac:dyDescent="0.2">
      <c r="B35" s="144" t="s">
        <v>56</v>
      </c>
      <c r="C35" s="149" t="s">
        <v>44</v>
      </c>
      <c r="D35" s="155" t="s">
        <v>22</v>
      </c>
      <c r="E35" s="146">
        <f>4.55*6</f>
        <v>27.3</v>
      </c>
      <c r="F35" s="154">
        <v>32.479999999999997</v>
      </c>
      <c r="G35" s="146">
        <f>ROUND(F35*1.2701,2)</f>
        <v>41.25</v>
      </c>
      <c r="H35" s="148">
        <f>G35*E35</f>
        <v>1126.1300000000001</v>
      </c>
    </row>
    <row r="36" spans="2:8" s="132" customFormat="1" x14ac:dyDescent="0.2">
      <c r="B36" s="156" t="s">
        <v>45</v>
      </c>
      <c r="C36" s="157"/>
      <c r="D36" s="157"/>
      <c r="E36" s="157"/>
      <c r="F36" s="157"/>
      <c r="G36" s="158"/>
      <c r="H36" s="159">
        <f>SUM(H25:H35)</f>
        <v>24289.35</v>
      </c>
    </row>
    <row r="37" spans="2:8" s="132" customFormat="1" x14ac:dyDescent="0.2">
      <c r="B37" s="133" t="s">
        <v>19</v>
      </c>
      <c r="C37" s="134"/>
      <c r="D37" s="135"/>
      <c r="E37" s="135"/>
      <c r="F37" s="135"/>
      <c r="G37" s="136"/>
      <c r="H37" s="148"/>
    </row>
    <row r="38" spans="2:8" s="132" customFormat="1" ht="15.75" customHeight="1" x14ac:dyDescent="0.2">
      <c r="B38" s="133" t="s">
        <v>152</v>
      </c>
      <c r="C38" s="141"/>
      <c r="D38" s="139"/>
      <c r="E38" s="139"/>
      <c r="F38" s="139"/>
      <c r="G38" s="139"/>
      <c r="H38" s="161"/>
    </row>
    <row r="39" spans="2:8" s="132" customFormat="1" ht="28.5" customHeight="1" x14ac:dyDescent="0.2">
      <c r="B39" s="144" t="s">
        <v>57</v>
      </c>
      <c r="C39" s="149" t="s">
        <v>24</v>
      </c>
      <c r="D39" s="150" t="s">
        <v>22</v>
      </c>
      <c r="E39" s="146">
        <v>9.4499999999999993</v>
      </c>
      <c r="F39" s="146">
        <v>264.52999999999997</v>
      </c>
      <c r="G39" s="146">
        <f t="shared" ref="G39:G44" si="6">ROUND(F39*1.2701,2)</f>
        <v>335.98</v>
      </c>
      <c r="H39" s="148">
        <f t="shared" ref="H39:H42" si="7">ROUND(E39*G39,2)</f>
        <v>3175.01</v>
      </c>
    </row>
    <row r="40" spans="2:8" s="132" customFormat="1" x14ac:dyDescent="0.2">
      <c r="B40" s="144" t="s">
        <v>58</v>
      </c>
      <c r="C40" s="145" t="s">
        <v>26</v>
      </c>
      <c r="D40" s="135" t="s">
        <v>27</v>
      </c>
      <c r="E40" s="146">
        <v>21.08</v>
      </c>
      <c r="F40" s="146">
        <v>21.98</v>
      </c>
      <c r="G40" s="146">
        <f t="shared" si="6"/>
        <v>27.92</v>
      </c>
      <c r="H40" s="148">
        <f t="shared" si="7"/>
        <v>588.54999999999995</v>
      </c>
    </row>
    <row r="41" spans="2:8" s="132" customFormat="1" ht="28.5" customHeight="1" x14ac:dyDescent="0.2">
      <c r="B41" s="144" t="s">
        <v>59</v>
      </c>
      <c r="C41" s="149" t="s">
        <v>206</v>
      </c>
      <c r="D41" s="150" t="s">
        <v>27</v>
      </c>
      <c r="E41" s="146">
        <v>63</v>
      </c>
      <c r="F41" s="146">
        <v>23.14</v>
      </c>
      <c r="G41" s="146">
        <f t="shared" si="6"/>
        <v>29.39</v>
      </c>
      <c r="H41" s="148">
        <f t="shared" si="7"/>
        <v>1851.57</v>
      </c>
    </row>
    <row r="42" spans="2:8" s="132" customFormat="1" ht="28.5" customHeight="1" x14ac:dyDescent="0.2">
      <c r="B42" s="144" t="s">
        <v>60</v>
      </c>
      <c r="C42" s="149" t="s">
        <v>30</v>
      </c>
      <c r="D42" s="150" t="s">
        <v>31</v>
      </c>
      <c r="E42" s="146">
        <v>14</v>
      </c>
      <c r="F42" s="146">
        <v>209.95</v>
      </c>
      <c r="G42" s="146">
        <f t="shared" si="6"/>
        <v>266.66000000000003</v>
      </c>
      <c r="H42" s="148">
        <f t="shared" si="7"/>
        <v>3733.24</v>
      </c>
    </row>
    <row r="43" spans="2:8" s="132" customFormat="1" x14ac:dyDescent="0.2">
      <c r="B43" s="144" t="s">
        <v>61</v>
      </c>
      <c r="C43" s="149" t="s">
        <v>33</v>
      </c>
      <c r="D43" s="150" t="s">
        <v>27</v>
      </c>
      <c r="E43" s="146">
        <v>2.4</v>
      </c>
      <c r="F43" s="153">
        <v>95.9</v>
      </c>
      <c r="G43" s="146">
        <f t="shared" si="6"/>
        <v>121.8</v>
      </c>
      <c r="H43" s="148">
        <f t="shared" ref="H43:H44" si="8">G43*E43</f>
        <v>292.32</v>
      </c>
    </row>
    <row r="44" spans="2:8" s="132" customFormat="1" x14ac:dyDescent="0.2">
      <c r="B44" s="144" t="s">
        <v>62</v>
      </c>
      <c r="C44" s="149" t="s">
        <v>35</v>
      </c>
      <c r="D44" s="150" t="s">
        <v>27</v>
      </c>
      <c r="E44" s="146">
        <v>2.4</v>
      </c>
      <c r="F44" s="153">
        <v>9.4</v>
      </c>
      <c r="G44" s="146">
        <f t="shared" si="6"/>
        <v>11.94</v>
      </c>
      <c r="H44" s="148">
        <f t="shared" si="8"/>
        <v>28.66</v>
      </c>
    </row>
    <row r="45" spans="2:8" s="132" customFormat="1" x14ac:dyDescent="0.2">
      <c r="B45" s="144" t="s">
        <v>63</v>
      </c>
      <c r="C45" s="149" t="s">
        <v>37</v>
      </c>
      <c r="D45" s="150" t="s">
        <v>27</v>
      </c>
      <c r="E45" s="146">
        <v>1.76</v>
      </c>
      <c r="F45" s="154">
        <v>566.29</v>
      </c>
      <c r="G45" s="146">
        <f>ROUND(F45*1.2701,2)</f>
        <v>719.24</v>
      </c>
      <c r="H45" s="148">
        <f>G45*E45</f>
        <v>1265.8599999999999</v>
      </c>
    </row>
    <row r="46" spans="2:8" s="132" customFormat="1" ht="28.5" customHeight="1" x14ac:dyDescent="0.2">
      <c r="B46" s="144" t="s">
        <v>64</v>
      </c>
      <c r="C46" s="149" t="s">
        <v>39</v>
      </c>
      <c r="D46" s="150" t="s">
        <v>40</v>
      </c>
      <c r="E46" s="146">
        <f>3*6</f>
        <v>18</v>
      </c>
      <c r="F46" s="154">
        <v>118.85</v>
      </c>
      <c r="G46" s="146">
        <f>ROUND(F46*1.2701,2)</f>
        <v>150.94999999999999</v>
      </c>
      <c r="H46" s="148">
        <f>G46*E46</f>
        <v>2717.1</v>
      </c>
    </row>
    <row r="47" spans="2:8" s="132" customFormat="1" ht="28.5" customHeight="1" x14ac:dyDescent="0.2">
      <c r="B47" s="144" t="s">
        <v>65</v>
      </c>
      <c r="C47" s="149" t="s">
        <v>42</v>
      </c>
      <c r="D47" s="155" t="s">
        <v>22</v>
      </c>
      <c r="E47" s="146">
        <f>4.55*6</f>
        <v>27.3</v>
      </c>
      <c r="F47" s="154">
        <v>265.04000000000002</v>
      </c>
      <c r="G47" s="146">
        <f>ROUND(F47*1.2701,2)</f>
        <v>336.63</v>
      </c>
      <c r="H47" s="148">
        <f>G47*E47</f>
        <v>9190</v>
      </c>
    </row>
    <row r="48" spans="2:8" s="132" customFormat="1" ht="28.5" customHeight="1" x14ac:dyDescent="0.2">
      <c r="B48" s="144" t="s">
        <v>66</v>
      </c>
      <c r="C48" s="149" t="s">
        <v>44</v>
      </c>
      <c r="D48" s="155" t="s">
        <v>22</v>
      </c>
      <c r="E48" s="146">
        <f>4.55*6</f>
        <v>27.3</v>
      </c>
      <c r="F48" s="154">
        <v>32.479999999999997</v>
      </c>
      <c r="G48" s="146">
        <f>ROUND(F48*1.2701,2)</f>
        <v>41.25</v>
      </c>
      <c r="H48" s="148">
        <f>G48*E48</f>
        <v>1126.1300000000001</v>
      </c>
    </row>
    <row r="49" spans="2:8" s="132" customFormat="1" x14ac:dyDescent="0.2">
      <c r="B49" s="156" t="s">
        <v>45</v>
      </c>
      <c r="C49" s="157"/>
      <c r="D49" s="157"/>
      <c r="E49" s="157"/>
      <c r="F49" s="157"/>
      <c r="G49" s="158"/>
      <c r="H49" s="159">
        <f>SUM(H39:H48)</f>
        <v>23968.44</v>
      </c>
    </row>
    <row r="50" spans="2:8" s="132" customFormat="1" ht="16.5" customHeight="1" x14ac:dyDescent="0.2">
      <c r="B50" s="133" t="s">
        <v>19</v>
      </c>
      <c r="C50" s="134"/>
      <c r="D50" s="135"/>
      <c r="E50" s="135"/>
      <c r="F50" s="135"/>
      <c r="G50" s="136"/>
      <c r="H50" s="148"/>
    </row>
    <row r="51" spans="2:8" s="132" customFormat="1" ht="15.75" customHeight="1" x14ac:dyDescent="0.2">
      <c r="B51" s="133" t="s">
        <v>153</v>
      </c>
      <c r="C51" s="141"/>
      <c r="D51" s="139"/>
      <c r="E51" s="139"/>
      <c r="F51" s="139"/>
      <c r="G51" s="139"/>
      <c r="H51" s="161"/>
    </row>
    <row r="52" spans="2:8" s="132" customFormat="1" ht="22.5" x14ac:dyDescent="0.2">
      <c r="B52" s="144" t="s">
        <v>67</v>
      </c>
      <c r="C52" s="145" t="s">
        <v>21</v>
      </c>
      <c r="D52" s="135" t="s">
        <v>22</v>
      </c>
      <c r="E52" s="146">
        <v>1.8</v>
      </c>
      <c r="F52" s="147">
        <v>187.16</v>
      </c>
      <c r="G52" s="146">
        <f>ROUND(F52*1.2701,2)</f>
        <v>237.71</v>
      </c>
      <c r="H52" s="148">
        <f>G52*E52</f>
        <v>427.88</v>
      </c>
    </row>
    <row r="53" spans="2:8" s="132" customFormat="1" ht="28.5" customHeight="1" x14ac:dyDescent="0.2">
      <c r="B53" s="144" t="s">
        <v>68</v>
      </c>
      <c r="C53" s="149" t="s">
        <v>24</v>
      </c>
      <c r="D53" s="150" t="s">
        <v>22</v>
      </c>
      <c r="E53" s="146">
        <v>12.6</v>
      </c>
      <c r="F53" s="146">
        <v>264.52999999999997</v>
      </c>
      <c r="G53" s="146">
        <f t="shared" ref="G53:G58" si="9">ROUND(F53*1.2701,2)</f>
        <v>335.98</v>
      </c>
      <c r="H53" s="148">
        <f t="shared" ref="H53:H56" si="10">ROUND(E53*G53,2)</f>
        <v>4233.3500000000004</v>
      </c>
    </row>
    <row r="54" spans="2:8" s="132" customFormat="1" x14ac:dyDescent="0.2">
      <c r="B54" s="144" t="s">
        <v>69</v>
      </c>
      <c r="C54" s="145" t="s">
        <v>26</v>
      </c>
      <c r="D54" s="135" t="s">
        <v>27</v>
      </c>
      <c r="E54" s="146">
        <v>30.36</v>
      </c>
      <c r="F54" s="146">
        <v>21.98</v>
      </c>
      <c r="G54" s="146">
        <f t="shared" si="9"/>
        <v>27.92</v>
      </c>
      <c r="H54" s="148">
        <f t="shared" si="10"/>
        <v>847.65</v>
      </c>
    </row>
    <row r="55" spans="2:8" s="132" customFormat="1" ht="28.5" customHeight="1" x14ac:dyDescent="0.2">
      <c r="B55" s="144" t="s">
        <v>70</v>
      </c>
      <c r="C55" s="149" t="s">
        <v>206</v>
      </c>
      <c r="D55" s="150" t="s">
        <v>27</v>
      </c>
      <c r="E55" s="146">
        <v>84</v>
      </c>
      <c r="F55" s="146">
        <v>23.14</v>
      </c>
      <c r="G55" s="146">
        <f t="shared" si="9"/>
        <v>29.39</v>
      </c>
      <c r="H55" s="148">
        <f t="shared" si="10"/>
        <v>2468.7600000000002</v>
      </c>
    </row>
    <row r="56" spans="2:8" s="132" customFormat="1" ht="28.5" customHeight="1" x14ac:dyDescent="0.2">
      <c r="B56" s="144" t="s">
        <v>71</v>
      </c>
      <c r="C56" s="149" t="s">
        <v>30</v>
      </c>
      <c r="D56" s="150" t="s">
        <v>31</v>
      </c>
      <c r="E56" s="146">
        <v>14</v>
      </c>
      <c r="F56" s="146">
        <v>209.95</v>
      </c>
      <c r="G56" s="146">
        <f t="shared" si="9"/>
        <v>266.66000000000003</v>
      </c>
      <c r="H56" s="148">
        <f t="shared" si="10"/>
        <v>3733.24</v>
      </c>
    </row>
    <row r="57" spans="2:8" s="132" customFormat="1" ht="28.5" customHeight="1" x14ac:dyDescent="0.2">
      <c r="B57" s="144" t="s">
        <v>72</v>
      </c>
      <c r="C57" s="149" t="s">
        <v>33</v>
      </c>
      <c r="D57" s="150" t="s">
        <v>27</v>
      </c>
      <c r="E57" s="146">
        <v>2.4</v>
      </c>
      <c r="F57" s="153">
        <v>95.9</v>
      </c>
      <c r="G57" s="146">
        <f t="shared" si="9"/>
        <v>121.8</v>
      </c>
      <c r="H57" s="148">
        <f t="shared" ref="H57:H58" si="11">G57*E57</f>
        <v>292.32</v>
      </c>
    </row>
    <row r="58" spans="2:8" s="132" customFormat="1" x14ac:dyDescent="0.2">
      <c r="B58" s="144" t="s">
        <v>73</v>
      </c>
      <c r="C58" s="149" t="s">
        <v>35</v>
      </c>
      <c r="D58" s="150" t="s">
        <v>27</v>
      </c>
      <c r="E58" s="146">
        <v>2.4</v>
      </c>
      <c r="F58" s="153">
        <v>9.4</v>
      </c>
      <c r="G58" s="146">
        <f t="shared" si="9"/>
        <v>11.94</v>
      </c>
      <c r="H58" s="148">
        <f t="shared" si="11"/>
        <v>28.66</v>
      </c>
    </row>
    <row r="59" spans="2:8" s="132" customFormat="1" x14ac:dyDescent="0.2">
      <c r="B59" s="144" t="s">
        <v>74</v>
      </c>
      <c r="C59" s="149" t="s">
        <v>37</v>
      </c>
      <c r="D59" s="150" t="s">
        <v>27</v>
      </c>
      <c r="E59" s="146">
        <v>1.76</v>
      </c>
      <c r="F59" s="154">
        <v>566.29</v>
      </c>
      <c r="G59" s="146">
        <f>ROUND(F59*1.2701,2)</f>
        <v>719.24</v>
      </c>
      <c r="H59" s="148">
        <f>G59*E59</f>
        <v>1265.8599999999999</v>
      </c>
    </row>
    <row r="60" spans="2:8" s="132" customFormat="1" ht="28.5" customHeight="1" x14ac:dyDescent="0.2">
      <c r="B60" s="144" t="s">
        <v>75</v>
      </c>
      <c r="C60" s="149" t="s">
        <v>39</v>
      </c>
      <c r="D60" s="150" t="s">
        <v>40</v>
      </c>
      <c r="E60" s="146">
        <f>3*6</f>
        <v>18</v>
      </c>
      <c r="F60" s="154">
        <v>118.85</v>
      </c>
      <c r="G60" s="146">
        <f>ROUND(F60*1.2701,2)</f>
        <v>150.94999999999999</v>
      </c>
      <c r="H60" s="148">
        <f>G60*E60</f>
        <v>2717.1</v>
      </c>
    </row>
    <row r="61" spans="2:8" s="132" customFormat="1" ht="28.5" customHeight="1" x14ac:dyDescent="0.2">
      <c r="B61" s="144" t="s">
        <v>76</v>
      </c>
      <c r="C61" s="149" t="s">
        <v>42</v>
      </c>
      <c r="D61" s="155" t="s">
        <v>22</v>
      </c>
      <c r="E61" s="146">
        <f>4.55*6</f>
        <v>27.3</v>
      </c>
      <c r="F61" s="154">
        <v>265.04000000000002</v>
      </c>
      <c r="G61" s="146">
        <f>ROUND(F61*1.2701,2)</f>
        <v>336.63</v>
      </c>
      <c r="H61" s="148">
        <f>G61*E61</f>
        <v>9190</v>
      </c>
    </row>
    <row r="62" spans="2:8" s="132" customFormat="1" ht="28.5" customHeight="1" x14ac:dyDescent="0.2">
      <c r="B62" s="144" t="s">
        <v>77</v>
      </c>
      <c r="C62" s="149" t="s">
        <v>44</v>
      </c>
      <c r="D62" s="155" t="s">
        <v>22</v>
      </c>
      <c r="E62" s="146">
        <f>4.55*6</f>
        <v>27.3</v>
      </c>
      <c r="F62" s="154">
        <v>32.479999999999997</v>
      </c>
      <c r="G62" s="146">
        <f>ROUND(F62*1.2701,2)</f>
        <v>41.25</v>
      </c>
      <c r="H62" s="148">
        <f>G62*E62</f>
        <v>1126.1300000000001</v>
      </c>
    </row>
    <row r="63" spans="2:8" s="132" customFormat="1" x14ac:dyDescent="0.2">
      <c r="B63" s="156" t="s">
        <v>45</v>
      </c>
      <c r="C63" s="157"/>
      <c r="D63" s="157"/>
      <c r="E63" s="157"/>
      <c r="F63" s="157"/>
      <c r="G63" s="158"/>
      <c r="H63" s="159">
        <f>SUM(H52:H62)</f>
        <v>26330.95</v>
      </c>
    </row>
    <row r="64" spans="2:8" s="132" customFormat="1" x14ac:dyDescent="0.2">
      <c r="B64" s="133" t="s">
        <v>19</v>
      </c>
      <c r="C64" s="134"/>
      <c r="D64" s="135"/>
      <c r="E64" s="135"/>
      <c r="F64" s="135"/>
      <c r="G64" s="136"/>
      <c r="H64" s="148"/>
    </row>
    <row r="65" spans="2:8" s="132" customFormat="1" ht="15.75" customHeight="1" x14ac:dyDescent="0.2">
      <c r="B65" s="133" t="s">
        <v>154</v>
      </c>
      <c r="C65" s="141"/>
      <c r="D65" s="139"/>
      <c r="E65" s="139"/>
      <c r="F65" s="139"/>
      <c r="G65" s="139"/>
      <c r="H65" s="161"/>
    </row>
    <row r="66" spans="2:8" s="132" customFormat="1" ht="28.5" customHeight="1" x14ac:dyDescent="0.2">
      <c r="B66" s="144" t="s">
        <v>78</v>
      </c>
      <c r="C66" s="149" t="s">
        <v>24</v>
      </c>
      <c r="D66" s="150" t="s">
        <v>22</v>
      </c>
      <c r="E66" s="146">
        <v>9.4499999999999993</v>
      </c>
      <c r="F66" s="146">
        <v>264.52999999999997</v>
      </c>
      <c r="G66" s="146">
        <f t="shared" ref="G66:G71" si="12">ROUND(F66*1.2701,2)</f>
        <v>335.98</v>
      </c>
      <c r="H66" s="148">
        <f t="shared" ref="H66:H69" si="13">ROUND(E66*G66,2)</f>
        <v>3175.01</v>
      </c>
    </row>
    <row r="67" spans="2:8" s="132" customFormat="1" x14ac:dyDescent="0.2">
      <c r="B67" s="144" t="s">
        <v>79</v>
      </c>
      <c r="C67" s="145" t="s">
        <v>26</v>
      </c>
      <c r="D67" s="135" t="s">
        <v>27</v>
      </c>
      <c r="E67" s="146">
        <v>21.08</v>
      </c>
      <c r="F67" s="146">
        <v>21.98</v>
      </c>
      <c r="G67" s="146">
        <f t="shared" si="12"/>
        <v>27.92</v>
      </c>
      <c r="H67" s="148">
        <f t="shared" si="13"/>
        <v>588.54999999999995</v>
      </c>
    </row>
    <row r="68" spans="2:8" s="132" customFormat="1" ht="28.5" customHeight="1" x14ac:dyDescent="0.2">
      <c r="B68" s="144" t="s">
        <v>80</v>
      </c>
      <c r="C68" s="149" t="s">
        <v>206</v>
      </c>
      <c r="D68" s="150" t="s">
        <v>27</v>
      </c>
      <c r="E68" s="146">
        <v>63</v>
      </c>
      <c r="F68" s="146">
        <v>23.14</v>
      </c>
      <c r="G68" s="146">
        <f t="shared" si="12"/>
        <v>29.39</v>
      </c>
      <c r="H68" s="148">
        <f t="shared" si="13"/>
        <v>1851.57</v>
      </c>
    </row>
    <row r="69" spans="2:8" s="132" customFormat="1" ht="28.5" customHeight="1" x14ac:dyDescent="0.2">
      <c r="B69" s="144" t="s">
        <v>81</v>
      </c>
      <c r="C69" s="149" t="s">
        <v>30</v>
      </c>
      <c r="D69" s="150" t="s">
        <v>31</v>
      </c>
      <c r="E69" s="146">
        <v>14</v>
      </c>
      <c r="F69" s="146">
        <v>209.95</v>
      </c>
      <c r="G69" s="146">
        <f t="shared" si="12"/>
        <v>266.66000000000003</v>
      </c>
      <c r="H69" s="148">
        <f t="shared" si="13"/>
        <v>3733.24</v>
      </c>
    </row>
    <row r="70" spans="2:8" s="132" customFormat="1" x14ac:dyDescent="0.2">
      <c r="B70" s="144" t="s">
        <v>82</v>
      </c>
      <c r="C70" s="149" t="s">
        <v>33</v>
      </c>
      <c r="D70" s="150" t="s">
        <v>27</v>
      </c>
      <c r="E70" s="146">
        <v>2.4</v>
      </c>
      <c r="F70" s="153">
        <v>95.9</v>
      </c>
      <c r="G70" s="146">
        <f t="shared" si="12"/>
        <v>121.8</v>
      </c>
      <c r="H70" s="148">
        <f t="shared" ref="H70:H71" si="14">G70*E70</f>
        <v>292.32</v>
      </c>
    </row>
    <row r="71" spans="2:8" s="132" customFormat="1" x14ac:dyDescent="0.2">
      <c r="B71" s="144" t="s">
        <v>83</v>
      </c>
      <c r="C71" s="149" t="s">
        <v>35</v>
      </c>
      <c r="D71" s="150" t="s">
        <v>27</v>
      </c>
      <c r="E71" s="146">
        <v>2.4</v>
      </c>
      <c r="F71" s="153">
        <v>9.4</v>
      </c>
      <c r="G71" s="146">
        <f t="shared" si="12"/>
        <v>11.94</v>
      </c>
      <c r="H71" s="148">
        <f t="shared" si="14"/>
        <v>28.66</v>
      </c>
    </row>
    <row r="72" spans="2:8" s="132" customFormat="1" x14ac:dyDescent="0.2">
      <c r="B72" s="144" t="s">
        <v>84</v>
      </c>
      <c r="C72" s="149" t="s">
        <v>37</v>
      </c>
      <c r="D72" s="150" t="s">
        <v>27</v>
      </c>
      <c r="E72" s="146">
        <v>1.76</v>
      </c>
      <c r="F72" s="154">
        <v>566.29</v>
      </c>
      <c r="G72" s="146">
        <f>ROUND(F72*1.2701,2)</f>
        <v>719.24</v>
      </c>
      <c r="H72" s="148">
        <f>G72*E72</f>
        <v>1265.8599999999999</v>
      </c>
    </row>
    <row r="73" spans="2:8" s="132" customFormat="1" ht="28.5" customHeight="1" x14ac:dyDescent="0.2">
      <c r="B73" s="144" t="s">
        <v>85</v>
      </c>
      <c r="C73" s="149" t="s">
        <v>39</v>
      </c>
      <c r="D73" s="150" t="s">
        <v>40</v>
      </c>
      <c r="E73" s="146">
        <f>3*6</f>
        <v>18</v>
      </c>
      <c r="F73" s="154">
        <v>118.85</v>
      </c>
      <c r="G73" s="146">
        <f>ROUND(F73*1.2701,2)</f>
        <v>150.94999999999999</v>
      </c>
      <c r="H73" s="148">
        <f>G73*E73</f>
        <v>2717.1</v>
      </c>
    </row>
    <row r="74" spans="2:8" s="132" customFormat="1" ht="28.5" customHeight="1" x14ac:dyDescent="0.2">
      <c r="B74" s="144" t="s">
        <v>86</v>
      </c>
      <c r="C74" s="149" t="s">
        <v>42</v>
      </c>
      <c r="D74" s="155" t="s">
        <v>22</v>
      </c>
      <c r="E74" s="146">
        <f>4.55*6</f>
        <v>27.3</v>
      </c>
      <c r="F74" s="154">
        <v>265.04000000000002</v>
      </c>
      <c r="G74" s="146">
        <f>ROUND(F74*1.2701,2)</f>
        <v>336.63</v>
      </c>
      <c r="H74" s="148">
        <f>G74*E74</f>
        <v>9190</v>
      </c>
    </row>
    <row r="75" spans="2:8" s="132" customFormat="1" ht="28.5" customHeight="1" x14ac:dyDescent="0.2">
      <c r="B75" s="144" t="s">
        <v>87</v>
      </c>
      <c r="C75" s="149" t="s">
        <v>44</v>
      </c>
      <c r="D75" s="155" t="s">
        <v>22</v>
      </c>
      <c r="E75" s="146">
        <f>4.55*6</f>
        <v>27.3</v>
      </c>
      <c r="F75" s="154">
        <v>32.479999999999997</v>
      </c>
      <c r="G75" s="146">
        <f>ROUND(F75*1.2701,2)</f>
        <v>41.25</v>
      </c>
      <c r="H75" s="148">
        <f>G75*E75</f>
        <v>1126.1300000000001</v>
      </c>
    </row>
    <row r="76" spans="2:8" s="132" customFormat="1" x14ac:dyDescent="0.2">
      <c r="B76" s="156" t="s">
        <v>45</v>
      </c>
      <c r="C76" s="157"/>
      <c r="D76" s="157"/>
      <c r="E76" s="157"/>
      <c r="F76" s="157"/>
      <c r="G76" s="158"/>
      <c r="H76" s="159">
        <f>SUM(H66:H75)</f>
        <v>23968.44</v>
      </c>
    </row>
    <row r="77" spans="2:8" s="132" customFormat="1" x14ac:dyDescent="0.2">
      <c r="B77" s="133" t="s">
        <v>19</v>
      </c>
      <c r="C77" s="134"/>
      <c r="D77" s="135"/>
      <c r="E77" s="135"/>
      <c r="F77" s="135"/>
      <c r="G77" s="136"/>
      <c r="H77" s="148"/>
    </row>
    <row r="78" spans="2:8" s="132" customFormat="1" ht="15.75" customHeight="1" x14ac:dyDescent="0.2">
      <c r="B78" s="133" t="s">
        <v>155</v>
      </c>
      <c r="C78" s="141"/>
      <c r="D78" s="139"/>
      <c r="E78" s="139"/>
      <c r="F78" s="139"/>
      <c r="G78" s="139"/>
      <c r="H78" s="161"/>
    </row>
    <row r="79" spans="2:8" s="132" customFormat="1" ht="22.5" x14ac:dyDescent="0.2">
      <c r="B79" s="144" t="s">
        <v>88</v>
      </c>
      <c r="C79" s="145" t="s">
        <v>21</v>
      </c>
      <c r="D79" s="135" t="s">
        <v>22</v>
      </c>
      <c r="E79" s="146">
        <v>1.35</v>
      </c>
      <c r="F79" s="147">
        <v>187.16</v>
      </c>
      <c r="G79" s="146">
        <f>ROUND(F79*1.2701,2)</f>
        <v>237.71</v>
      </c>
      <c r="H79" s="148">
        <f>G79*E79</f>
        <v>320.91000000000003</v>
      </c>
    </row>
    <row r="80" spans="2:8" s="132" customFormat="1" ht="28.5" customHeight="1" x14ac:dyDescent="0.2">
      <c r="B80" s="144" t="s">
        <v>89</v>
      </c>
      <c r="C80" s="149" t="s">
        <v>24</v>
      </c>
      <c r="D80" s="150" t="s">
        <v>22</v>
      </c>
      <c r="E80" s="146">
        <v>9.4499999999999993</v>
      </c>
      <c r="F80" s="146">
        <v>264.52999999999997</v>
      </c>
      <c r="G80" s="146">
        <f t="shared" ref="G80:G85" si="15">ROUND(F80*1.2701,2)</f>
        <v>335.98</v>
      </c>
      <c r="H80" s="148">
        <f t="shared" ref="H80:H83" si="16">ROUND(E80*G80,2)</f>
        <v>3175.01</v>
      </c>
    </row>
    <row r="81" spans="2:11" s="132" customFormat="1" x14ac:dyDescent="0.2">
      <c r="B81" s="144" t="s">
        <v>90</v>
      </c>
      <c r="C81" s="145" t="s">
        <v>26</v>
      </c>
      <c r="D81" s="135" t="s">
        <v>27</v>
      </c>
      <c r="E81" s="146">
        <v>21.08</v>
      </c>
      <c r="F81" s="146">
        <v>21.98</v>
      </c>
      <c r="G81" s="146">
        <f t="shared" si="15"/>
        <v>27.92</v>
      </c>
      <c r="H81" s="148">
        <f t="shared" si="16"/>
        <v>588.54999999999995</v>
      </c>
    </row>
    <row r="82" spans="2:11" s="132" customFormat="1" ht="28.5" customHeight="1" x14ac:dyDescent="0.2">
      <c r="B82" s="144" t="s">
        <v>91</v>
      </c>
      <c r="C82" s="149" t="s">
        <v>206</v>
      </c>
      <c r="D82" s="150" t="s">
        <v>27</v>
      </c>
      <c r="E82" s="146">
        <v>63</v>
      </c>
      <c r="F82" s="146">
        <v>23.14</v>
      </c>
      <c r="G82" s="146">
        <f t="shared" si="15"/>
        <v>29.39</v>
      </c>
      <c r="H82" s="148">
        <f t="shared" si="16"/>
        <v>1851.57</v>
      </c>
      <c r="K82" s="162"/>
    </row>
    <row r="83" spans="2:11" s="132" customFormat="1" ht="28.5" customHeight="1" x14ac:dyDescent="0.2">
      <c r="B83" s="144" t="s">
        <v>92</v>
      </c>
      <c r="C83" s="149" t="s">
        <v>30</v>
      </c>
      <c r="D83" s="150" t="s">
        <v>31</v>
      </c>
      <c r="E83" s="146">
        <v>14</v>
      </c>
      <c r="F83" s="146">
        <v>209.95</v>
      </c>
      <c r="G83" s="146">
        <f t="shared" si="15"/>
        <v>266.66000000000003</v>
      </c>
      <c r="H83" s="148">
        <f t="shared" si="16"/>
        <v>3733.24</v>
      </c>
    </row>
    <row r="84" spans="2:11" s="132" customFormat="1" ht="28.5" customHeight="1" x14ac:dyDescent="0.2">
      <c r="B84" s="144" t="s">
        <v>93</v>
      </c>
      <c r="C84" s="149" t="s">
        <v>33</v>
      </c>
      <c r="D84" s="150" t="s">
        <v>27</v>
      </c>
      <c r="E84" s="146">
        <v>2.4</v>
      </c>
      <c r="F84" s="153">
        <v>95.9</v>
      </c>
      <c r="G84" s="146">
        <f t="shared" si="15"/>
        <v>121.8</v>
      </c>
      <c r="H84" s="148">
        <f t="shared" ref="H84:H85" si="17">G84*E84</f>
        <v>292.32</v>
      </c>
    </row>
    <row r="85" spans="2:11" s="132" customFormat="1" x14ac:dyDescent="0.2">
      <c r="B85" s="144" t="s">
        <v>94</v>
      </c>
      <c r="C85" s="149" t="s">
        <v>35</v>
      </c>
      <c r="D85" s="150" t="s">
        <v>27</v>
      </c>
      <c r="E85" s="146">
        <v>2.4</v>
      </c>
      <c r="F85" s="153">
        <v>9.4</v>
      </c>
      <c r="G85" s="146">
        <f t="shared" si="15"/>
        <v>11.94</v>
      </c>
      <c r="H85" s="148">
        <f t="shared" si="17"/>
        <v>28.66</v>
      </c>
    </row>
    <row r="86" spans="2:11" s="132" customFormat="1" x14ac:dyDescent="0.2">
      <c r="B86" s="144" t="s">
        <v>95</v>
      </c>
      <c r="C86" s="149" t="s">
        <v>37</v>
      </c>
      <c r="D86" s="150" t="s">
        <v>27</v>
      </c>
      <c r="E86" s="146">
        <v>1.76</v>
      </c>
      <c r="F86" s="154">
        <v>566.29</v>
      </c>
      <c r="G86" s="146">
        <f>ROUND(F86*1.2701,2)</f>
        <v>719.24</v>
      </c>
      <c r="H86" s="148">
        <f>G86*E86</f>
        <v>1265.8599999999999</v>
      </c>
    </row>
    <row r="87" spans="2:11" s="132" customFormat="1" ht="28.5" customHeight="1" x14ac:dyDescent="0.2">
      <c r="B87" s="144" t="s">
        <v>96</v>
      </c>
      <c r="C87" s="149" t="s">
        <v>39</v>
      </c>
      <c r="D87" s="150" t="s">
        <v>40</v>
      </c>
      <c r="E87" s="146">
        <f>3*6</f>
        <v>18</v>
      </c>
      <c r="F87" s="154">
        <v>118.85</v>
      </c>
      <c r="G87" s="146">
        <f>ROUND(F87*1.2701,2)</f>
        <v>150.94999999999999</v>
      </c>
      <c r="H87" s="148">
        <f>G87*E87</f>
        <v>2717.1</v>
      </c>
    </row>
    <row r="88" spans="2:11" s="132" customFormat="1" ht="28.5" customHeight="1" x14ac:dyDescent="0.2">
      <c r="B88" s="144" t="s">
        <v>97</v>
      </c>
      <c r="C88" s="149" t="s">
        <v>42</v>
      </c>
      <c r="D88" s="155" t="s">
        <v>22</v>
      </c>
      <c r="E88" s="146">
        <f>4.55*6</f>
        <v>27.3</v>
      </c>
      <c r="F88" s="154">
        <v>265.04000000000002</v>
      </c>
      <c r="G88" s="146">
        <f>ROUND(F88*1.2701,2)</f>
        <v>336.63</v>
      </c>
      <c r="H88" s="148">
        <f>G88*E88</f>
        <v>9190</v>
      </c>
    </row>
    <row r="89" spans="2:11" s="132" customFormat="1" ht="28.5" customHeight="1" x14ac:dyDescent="0.2">
      <c r="B89" s="144" t="s">
        <v>98</v>
      </c>
      <c r="C89" s="149" t="s">
        <v>44</v>
      </c>
      <c r="D89" s="155" t="s">
        <v>22</v>
      </c>
      <c r="E89" s="146">
        <f>4.55*6</f>
        <v>27.3</v>
      </c>
      <c r="F89" s="154">
        <v>32.479999999999997</v>
      </c>
      <c r="G89" s="146">
        <f>ROUND(F89*1.2701,2)</f>
        <v>41.25</v>
      </c>
      <c r="H89" s="148">
        <f>G89*E89</f>
        <v>1126.1300000000001</v>
      </c>
    </row>
    <row r="90" spans="2:11" s="132" customFormat="1" x14ac:dyDescent="0.2">
      <c r="B90" s="156" t="s">
        <v>45</v>
      </c>
      <c r="C90" s="157"/>
      <c r="D90" s="157"/>
      <c r="E90" s="157"/>
      <c r="F90" s="157"/>
      <c r="G90" s="158"/>
      <c r="H90" s="159">
        <f>SUM(H79:H89)</f>
        <v>24289.35</v>
      </c>
    </row>
    <row r="91" spans="2:11" s="132" customFormat="1" x14ac:dyDescent="0.2">
      <c r="B91" s="133" t="s">
        <v>19</v>
      </c>
      <c r="C91" s="134"/>
      <c r="D91" s="135"/>
      <c r="E91" s="135"/>
      <c r="F91" s="135"/>
      <c r="G91" s="136"/>
      <c r="H91" s="148"/>
    </row>
    <row r="92" spans="2:11" s="132" customFormat="1" ht="15.75" customHeight="1" x14ac:dyDescent="0.2">
      <c r="B92" s="133" t="s">
        <v>156</v>
      </c>
      <c r="C92" s="141"/>
      <c r="D92" s="139"/>
      <c r="E92" s="139"/>
      <c r="F92" s="139"/>
      <c r="G92" s="139"/>
      <c r="H92" s="161"/>
    </row>
    <row r="93" spans="2:11" s="132" customFormat="1" ht="28.5" customHeight="1" x14ac:dyDescent="0.2">
      <c r="B93" s="144" t="s">
        <v>99</v>
      </c>
      <c r="C93" s="149" t="s">
        <v>24</v>
      </c>
      <c r="D93" s="150" t="s">
        <v>22</v>
      </c>
      <c r="E93" s="146">
        <v>9.4499999999999993</v>
      </c>
      <c r="F93" s="146">
        <v>264.52999999999997</v>
      </c>
      <c r="G93" s="146">
        <f t="shared" ref="G93:G98" si="18">ROUND(F93*1.2701,2)</f>
        <v>335.98</v>
      </c>
      <c r="H93" s="148">
        <f t="shared" ref="H93:H96" si="19">ROUND(E93*G93,2)</f>
        <v>3175.01</v>
      </c>
    </row>
    <row r="94" spans="2:11" s="132" customFormat="1" x14ac:dyDescent="0.2">
      <c r="B94" s="144" t="s">
        <v>100</v>
      </c>
      <c r="C94" s="145" t="s">
        <v>26</v>
      </c>
      <c r="D94" s="135" t="s">
        <v>27</v>
      </c>
      <c r="E94" s="146">
        <v>21.08</v>
      </c>
      <c r="F94" s="146">
        <v>21.98</v>
      </c>
      <c r="G94" s="146">
        <f t="shared" si="18"/>
        <v>27.92</v>
      </c>
      <c r="H94" s="148">
        <f t="shared" si="19"/>
        <v>588.54999999999995</v>
      </c>
    </row>
    <row r="95" spans="2:11" s="132" customFormat="1" ht="28.5" customHeight="1" x14ac:dyDescent="0.2">
      <c r="B95" s="144" t="s">
        <v>101</v>
      </c>
      <c r="C95" s="149" t="s">
        <v>206</v>
      </c>
      <c r="D95" s="150" t="s">
        <v>27</v>
      </c>
      <c r="E95" s="146">
        <v>63</v>
      </c>
      <c r="F95" s="146">
        <v>23.14</v>
      </c>
      <c r="G95" s="146">
        <f t="shared" si="18"/>
        <v>29.39</v>
      </c>
      <c r="H95" s="148">
        <f t="shared" si="19"/>
        <v>1851.57</v>
      </c>
    </row>
    <row r="96" spans="2:11" s="132" customFormat="1" ht="28.5" customHeight="1" x14ac:dyDescent="0.2">
      <c r="B96" s="144" t="s">
        <v>102</v>
      </c>
      <c r="C96" s="149" t="s">
        <v>30</v>
      </c>
      <c r="D96" s="150" t="s">
        <v>31</v>
      </c>
      <c r="E96" s="146">
        <v>14</v>
      </c>
      <c r="F96" s="146">
        <v>209.95</v>
      </c>
      <c r="G96" s="146">
        <f t="shared" si="18"/>
        <v>266.66000000000003</v>
      </c>
      <c r="H96" s="148">
        <f t="shared" si="19"/>
        <v>3733.24</v>
      </c>
    </row>
    <row r="97" spans="2:8" s="132" customFormat="1" ht="28.5" customHeight="1" x14ac:dyDescent="0.2">
      <c r="B97" s="144" t="s">
        <v>103</v>
      </c>
      <c r="C97" s="149" t="s">
        <v>33</v>
      </c>
      <c r="D97" s="150" t="s">
        <v>27</v>
      </c>
      <c r="E97" s="146">
        <v>2.4</v>
      </c>
      <c r="F97" s="153">
        <v>95.9</v>
      </c>
      <c r="G97" s="146">
        <f t="shared" si="18"/>
        <v>121.8</v>
      </c>
      <c r="H97" s="148">
        <f t="shared" ref="H97:H98" si="20">G97*E97</f>
        <v>292.32</v>
      </c>
    </row>
    <row r="98" spans="2:8" s="132" customFormat="1" x14ac:dyDescent="0.2">
      <c r="B98" s="144" t="s">
        <v>104</v>
      </c>
      <c r="C98" s="149" t="s">
        <v>35</v>
      </c>
      <c r="D98" s="150" t="s">
        <v>27</v>
      </c>
      <c r="E98" s="146">
        <v>2.4</v>
      </c>
      <c r="F98" s="153">
        <v>9.4</v>
      </c>
      <c r="G98" s="146">
        <f t="shared" si="18"/>
        <v>11.94</v>
      </c>
      <c r="H98" s="148">
        <f t="shared" si="20"/>
        <v>28.66</v>
      </c>
    </row>
    <row r="99" spans="2:8" s="132" customFormat="1" x14ac:dyDescent="0.2">
      <c r="B99" s="144" t="s">
        <v>105</v>
      </c>
      <c r="C99" s="149" t="s">
        <v>37</v>
      </c>
      <c r="D99" s="150" t="s">
        <v>27</v>
      </c>
      <c r="E99" s="146">
        <v>1.76</v>
      </c>
      <c r="F99" s="154">
        <v>566.29</v>
      </c>
      <c r="G99" s="146">
        <f>ROUND(F99*1.2701,2)</f>
        <v>719.24</v>
      </c>
      <c r="H99" s="148">
        <f>G99*E99</f>
        <v>1265.8599999999999</v>
      </c>
    </row>
    <row r="100" spans="2:8" s="132" customFormat="1" ht="28.5" customHeight="1" x14ac:dyDescent="0.2">
      <c r="B100" s="144" t="s">
        <v>106</v>
      </c>
      <c r="C100" s="149" t="s">
        <v>39</v>
      </c>
      <c r="D100" s="150" t="s">
        <v>40</v>
      </c>
      <c r="E100" s="146">
        <f>3*6</f>
        <v>18</v>
      </c>
      <c r="F100" s="154">
        <v>118.85</v>
      </c>
      <c r="G100" s="146">
        <f>ROUND(F100*1.2701,2)</f>
        <v>150.94999999999999</v>
      </c>
      <c r="H100" s="148">
        <f>G100*E100</f>
        <v>2717.1</v>
      </c>
    </row>
    <row r="101" spans="2:8" s="132" customFormat="1" ht="28.5" customHeight="1" x14ac:dyDescent="0.2">
      <c r="B101" s="144" t="s">
        <v>107</v>
      </c>
      <c r="C101" s="149" t="s">
        <v>42</v>
      </c>
      <c r="D101" s="155" t="s">
        <v>22</v>
      </c>
      <c r="E101" s="146">
        <f>4.55*6</f>
        <v>27.3</v>
      </c>
      <c r="F101" s="154">
        <v>265.04000000000002</v>
      </c>
      <c r="G101" s="146">
        <f>ROUND(F101*1.2701,2)</f>
        <v>336.63</v>
      </c>
      <c r="H101" s="148">
        <f>G101*E101</f>
        <v>9190</v>
      </c>
    </row>
    <row r="102" spans="2:8" s="132" customFormat="1" ht="28.5" customHeight="1" x14ac:dyDescent="0.2">
      <c r="B102" s="144" t="s">
        <v>108</v>
      </c>
      <c r="C102" s="149" t="s">
        <v>44</v>
      </c>
      <c r="D102" s="155" t="s">
        <v>22</v>
      </c>
      <c r="E102" s="146">
        <f>4.55*6</f>
        <v>27.3</v>
      </c>
      <c r="F102" s="154">
        <v>32.479999999999997</v>
      </c>
      <c r="G102" s="146">
        <f>ROUND(F102*1.2701,2)</f>
        <v>41.25</v>
      </c>
      <c r="H102" s="148">
        <f>G102*E102</f>
        <v>1126.1300000000001</v>
      </c>
    </row>
    <row r="103" spans="2:8" s="132" customFormat="1" x14ac:dyDescent="0.2">
      <c r="B103" s="156" t="s">
        <v>45</v>
      </c>
      <c r="C103" s="157"/>
      <c r="D103" s="157"/>
      <c r="E103" s="157"/>
      <c r="F103" s="157"/>
      <c r="G103" s="158"/>
      <c r="H103" s="159">
        <f>SUM(H93:H102)</f>
        <v>23968.44</v>
      </c>
    </row>
    <row r="104" spans="2:8" s="132" customFormat="1" x14ac:dyDescent="0.2">
      <c r="B104" s="133" t="s">
        <v>19</v>
      </c>
      <c r="C104" s="134"/>
      <c r="D104" s="135"/>
      <c r="E104" s="135"/>
      <c r="F104" s="135"/>
      <c r="G104" s="136"/>
      <c r="H104" s="148"/>
    </row>
    <row r="105" spans="2:8" s="132" customFormat="1" ht="15.75" customHeight="1" x14ac:dyDescent="0.2">
      <c r="B105" s="133" t="s">
        <v>157</v>
      </c>
      <c r="C105" s="141"/>
      <c r="D105" s="139"/>
      <c r="E105" s="139"/>
      <c r="F105" s="139"/>
      <c r="G105" s="139"/>
      <c r="H105" s="161"/>
    </row>
    <row r="106" spans="2:8" s="132" customFormat="1" ht="22.5" x14ac:dyDescent="0.2">
      <c r="B106" s="144" t="s">
        <v>109</v>
      </c>
      <c r="C106" s="145" t="s">
        <v>21</v>
      </c>
      <c r="D106" s="135" t="s">
        <v>22</v>
      </c>
      <c r="E106" s="146">
        <v>1.35</v>
      </c>
      <c r="F106" s="147">
        <v>187.16</v>
      </c>
      <c r="G106" s="146">
        <f>ROUND(F106*1.2701,2)</f>
        <v>237.71</v>
      </c>
      <c r="H106" s="148">
        <f>G106*E106</f>
        <v>320.91000000000003</v>
      </c>
    </row>
    <row r="107" spans="2:8" s="132" customFormat="1" ht="28.5" customHeight="1" x14ac:dyDescent="0.2">
      <c r="B107" s="144" t="s">
        <v>110</v>
      </c>
      <c r="C107" s="149" t="s">
        <v>24</v>
      </c>
      <c r="D107" s="150" t="s">
        <v>22</v>
      </c>
      <c r="E107" s="146">
        <v>9.4499999999999993</v>
      </c>
      <c r="F107" s="146">
        <v>264.52999999999997</v>
      </c>
      <c r="G107" s="146">
        <f t="shared" ref="G107:G112" si="21">ROUND(F107*1.2701,2)</f>
        <v>335.98</v>
      </c>
      <c r="H107" s="148">
        <f t="shared" ref="H107:H110" si="22">ROUND(E107*G107,2)</f>
        <v>3175.01</v>
      </c>
    </row>
    <row r="108" spans="2:8" s="132" customFormat="1" x14ac:dyDescent="0.2">
      <c r="B108" s="144" t="s">
        <v>111</v>
      </c>
      <c r="C108" s="145" t="s">
        <v>26</v>
      </c>
      <c r="D108" s="135" t="s">
        <v>27</v>
      </c>
      <c r="E108" s="146">
        <v>21.08</v>
      </c>
      <c r="F108" s="146">
        <v>21.98</v>
      </c>
      <c r="G108" s="146">
        <f t="shared" si="21"/>
        <v>27.92</v>
      </c>
      <c r="H108" s="148">
        <f t="shared" si="22"/>
        <v>588.54999999999995</v>
      </c>
    </row>
    <row r="109" spans="2:8" s="132" customFormat="1" ht="28.5" customHeight="1" x14ac:dyDescent="0.2">
      <c r="B109" s="144" t="s">
        <v>112</v>
      </c>
      <c r="C109" s="149" t="s">
        <v>206</v>
      </c>
      <c r="D109" s="150" t="s">
        <v>27</v>
      </c>
      <c r="E109" s="146">
        <v>63</v>
      </c>
      <c r="F109" s="146">
        <v>23.14</v>
      </c>
      <c r="G109" s="146">
        <f t="shared" si="21"/>
        <v>29.39</v>
      </c>
      <c r="H109" s="148">
        <f t="shared" si="22"/>
        <v>1851.57</v>
      </c>
    </row>
    <row r="110" spans="2:8" s="132" customFormat="1" ht="28.5" customHeight="1" x14ac:dyDescent="0.2">
      <c r="B110" s="144" t="s">
        <v>113</v>
      </c>
      <c r="C110" s="149" t="s">
        <v>30</v>
      </c>
      <c r="D110" s="150" t="s">
        <v>31</v>
      </c>
      <c r="E110" s="146">
        <v>14</v>
      </c>
      <c r="F110" s="146">
        <v>209.95</v>
      </c>
      <c r="G110" s="146">
        <f t="shared" si="21"/>
        <v>266.66000000000003</v>
      </c>
      <c r="H110" s="148">
        <f t="shared" si="22"/>
        <v>3733.24</v>
      </c>
    </row>
    <row r="111" spans="2:8" s="132" customFormat="1" x14ac:dyDescent="0.2">
      <c r="B111" s="144" t="s">
        <v>114</v>
      </c>
      <c r="C111" s="149" t="s">
        <v>33</v>
      </c>
      <c r="D111" s="150" t="s">
        <v>27</v>
      </c>
      <c r="E111" s="146">
        <v>2.4</v>
      </c>
      <c r="F111" s="153">
        <v>95.9</v>
      </c>
      <c r="G111" s="146">
        <f t="shared" si="21"/>
        <v>121.8</v>
      </c>
      <c r="H111" s="148">
        <f t="shared" ref="H111:H112" si="23">G111*E111</f>
        <v>292.32</v>
      </c>
    </row>
    <row r="112" spans="2:8" s="132" customFormat="1" x14ac:dyDescent="0.2">
      <c r="B112" s="144" t="s">
        <v>115</v>
      </c>
      <c r="C112" s="149" t="s">
        <v>35</v>
      </c>
      <c r="D112" s="150" t="s">
        <v>27</v>
      </c>
      <c r="E112" s="146">
        <v>2.4</v>
      </c>
      <c r="F112" s="153">
        <v>9.4</v>
      </c>
      <c r="G112" s="146">
        <f t="shared" si="21"/>
        <v>11.94</v>
      </c>
      <c r="H112" s="148">
        <f t="shared" si="23"/>
        <v>28.66</v>
      </c>
    </row>
    <row r="113" spans="2:8" s="132" customFormat="1" x14ac:dyDescent="0.2">
      <c r="B113" s="144" t="s">
        <v>116</v>
      </c>
      <c r="C113" s="149" t="s">
        <v>37</v>
      </c>
      <c r="D113" s="150" t="s">
        <v>27</v>
      </c>
      <c r="E113" s="146">
        <v>1.76</v>
      </c>
      <c r="F113" s="154">
        <v>566.29</v>
      </c>
      <c r="G113" s="146">
        <f>ROUND(F113*1.2701,2)</f>
        <v>719.24</v>
      </c>
      <c r="H113" s="148">
        <f>G113*E113</f>
        <v>1265.8599999999999</v>
      </c>
    </row>
    <row r="114" spans="2:8" s="132" customFormat="1" ht="28.5" customHeight="1" x14ac:dyDescent="0.2">
      <c r="B114" s="144" t="s">
        <v>117</v>
      </c>
      <c r="C114" s="149" t="s">
        <v>39</v>
      </c>
      <c r="D114" s="150" t="s">
        <v>40</v>
      </c>
      <c r="E114" s="146">
        <f>3*6</f>
        <v>18</v>
      </c>
      <c r="F114" s="154">
        <v>118.85</v>
      </c>
      <c r="G114" s="146">
        <f>ROUND(F114*1.2701,2)</f>
        <v>150.94999999999999</v>
      </c>
      <c r="H114" s="148">
        <f>G114*E114</f>
        <v>2717.1</v>
      </c>
    </row>
    <row r="115" spans="2:8" s="132" customFormat="1" ht="28.5" customHeight="1" x14ac:dyDescent="0.2">
      <c r="B115" s="144" t="s">
        <v>118</v>
      </c>
      <c r="C115" s="149" t="s">
        <v>42</v>
      </c>
      <c r="D115" s="155" t="s">
        <v>22</v>
      </c>
      <c r="E115" s="146">
        <f>4.55*6</f>
        <v>27.3</v>
      </c>
      <c r="F115" s="154">
        <v>265.04000000000002</v>
      </c>
      <c r="G115" s="146">
        <f>ROUND(F115*1.2701,2)</f>
        <v>336.63</v>
      </c>
      <c r="H115" s="148">
        <f>G115*E115</f>
        <v>9190</v>
      </c>
    </row>
    <row r="116" spans="2:8" s="132" customFormat="1" ht="28.5" customHeight="1" x14ac:dyDescent="0.2">
      <c r="B116" s="144" t="s">
        <v>119</v>
      </c>
      <c r="C116" s="149" t="s">
        <v>44</v>
      </c>
      <c r="D116" s="155" t="s">
        <v>22</v>
      </c>
      <c r="E116" s="146">
        <f>4.55*6</f>
        <v>27.3</v>
      </c>
      <c r="F116" s="154">
        <v>32.479999999999997</v>
      </c>
      <c r="G116" s="146">
        <f>ROUND(F116*1.2701,2)</f>
        <v>41.25</v>
      </c>
      <c r="H116" s="148">
        <f>G116*E116</f>
        <v>1126.1300000000001</v>
      </c>
    </row>
    <row r="117" spans="2:8" s="132" customFormat="1" x14ac:dyDescent="0.2">
      <c r="B117" s="156" t="s">
        <v>45</v>
      </c>
      <c r="C117" s="157"/>
      <c r="D117" s="157"/>
      <c r="E117" s="157"/>
      <c r="F117" s="157"/>
      <c r="G117" s="157"/>
      <c r="H117" s="163">
        <f>SUM(H106:H116)</f>
        <v>24289.35</v>
      </c>
    </row>
    <row r="118" spans="2:8" s="132" customFormat="1" x14ac:dyDescent="0.2">
      <c r="B118" s="156" t="s">
        <v>120</v>
      </c>
      <c r="C118" s="157"/>
      <c r="D118" s="157"/>
      <c r="E118" s="157"/>
      <c r="F118" s="157"/>
      <c r="G118" s="157"/>
      <c r="H118" s="163">
        <f>H117+H103+H90+H76+H63+H49+H36+H22</f>
        <v>195393.67</v>
      </c>
    </row>
    <row r="119" spans="2:8" s="132" customFormat="1" x14ac:dyDescent="0.2">
      <c r="B119" s="133" t="s">
        <v>134</v>
      </c>
      <c r="C119" s="134"/>
      <c r="D119" s="135"/>
      <c r="E119" s="135"/>
      <c r="F119" s="135"/>
      <c r="G119" s="136"/>
      <c r="H119" s="137"/>
    </row>
    <row r="120" spans="2:8" s="132" customFormat="1" x14ac:dyDescent="0.2">
      <c r="B120" s="138" t="s">
        <v>178</v>
      </c>
      <c r="C120" s="164"/>
      <c r="D120" s="165"/>
      <c r="E120" s="165"/>
      <c r="F120" s="165"/>
      <c r="G120" s="166"/>
      <c r="H120" s="167"/>
    </row>
    <row r="121" spans="2:8" s="132" customFormat="1" x14ac:dyDescent="0.2">
      <c r="B121" s="138" t="s">
        <v>197</v>
      </c>
      <c r="C121" s="164"/>
      <c r="D121" s="165"/>
      <c r="E121" s="165"/>
      <c r="F121" s="165"/>
      <c r="G121" s="166"/>
      <c r="H121" s="167"/>
    </row>
    <row r="122" spans="2:8" s="132" customFormat="1" x14ac:dyDescent="0.2">
      <c r="B122" s="138" t="s">
        <v>198</v>
      </c>
      <c r="C122" s="164"/>
      <c r="D122" s="165"/>
      <c r="E122" s="165"/>
      <c r="F122" s="165"/>
      <c r="G122" s="166"/>
      <c r="H122" s="167"/>
    </row>
    <row r="123" spans="2:8" s="132" customFormat="1" x14ac:dyDescent="0.2">
      <c r="B123" s="138" t="s">
        <v>159</v>
      </c>
      <c r="C123" s="164"/>
      <c r="D123" s="165"/>
      <c r="E123" s="165"/>
      <c r="F123" s="165"/>
      <c r="G123" s="166"/>
      <c r="H123" s="167"/>
    </row>
    <row r="124" spans="2:8" s="132" customFormat="1" x14ac:dyDescent="0.2">
      <c r="B124" s="138" t="s">
        <v>160</v>
      </c>
      <c r="C124" s="164"/>
      <c r="D124" s="165"/>
      <c r="E124" s="165"/>
      <c r="F124" s="165"/>
      <c r="G124" s="166"/>
      <c r="H124" s="167"/>
    </row>
    <row r="125" spans="2:8" s="132" customFormat="1" x14ac:dyDescent="0.2">
      <c r="B125" s="138" t="s">
        <v>161</v>
      </c>
      <c r="C125" s="164"/>
      <c r="D125" s="165"/>
      <c r="E125" s="165"/>
      <c r="F125" s="165"/>
      <c r="G125" s="166"/>
      <c r="H125" s="167"/>
    </row>
    <row r="126" spans="2:8" s="132" customFormat="1" x14ac:dyDescent="0.2">
      <c r="B126" s="138" t="s">
        <v>199</v>
      </c>
      <c r="C126" s="164"/>
      <c r="D126" s="165"/>
      <c r="E126" s="165"/>
      <c r="F126" s="165"/>
      <c r="G126" s="166"/>
      <c r="H126" s="168"/>
    </row>
    <row r="127" spans="2:8" s="132" customFormat="1" x14ac:dyDescent="0.2">
      <c r="B127" s="138" t="s">
        <v>162</v>
      </c>
      <c r="C127" s="164"/>
      <c r="D127" s="165"/>
      <c r="E127" s="165"/>
      <c r="F127" s="165"/>
      <c r="G127" s="166"/>
      <c r="H127" s="168"/>
    </row>
    <row r="128" spans="2:8" s="132" customFormat="1" x14ac:dyDescent="0.2">
      <c r="B128" s="138" t="s">
        <v>163</v>
      </c>
      <c r="C128" s="164"/>
      <c r="D128" s="165"/>
      <c r="E128" s="165"/>
      <c r="F128" s="165"/>
      <c r="G128" s="166"/>
      <c r="H128" s="168"/>
    </row>
    <row r="129" spans="2:8" s="132" customFormat="1" x14ac:dyDescent="0.2">
      <c r="B129" s="138" t="s">
        <v>164</v>
      </c>
      <c r="C129" s="164"/>
      <c r="D129" s="165"/>
      <c r="E129" s="165"/>
      <c r="F129" s="165"/>
      <c r="G129" s="166"/>
      <c r="H129" s="168"/>
    </row>
    <row r="130" spans="2:8" s="132" customFormat="1" x14ac:dyDescent="0.2">
      <c r="B130" s="138" t="s">
        <v>165</v>
      </c>
      <c r="C130" s="164"/>
      <c r="D130" s="165"/>
      <c r="E130" s="165"/>
      <c r="F130" s="165"/>
      <c r="G130" s="166"/>
      <c r="H130" s="168"/>
    </row>
    <row r="131" spans="2:8" s="132" customFormat="1" x14ac:dyDescent="0.2">
      <c r="B131" s="138" t="s">
        <v>166</v>
      </c>
      <c r="C131" s="164"/>
      <c r="D131" s="165"/>
      <c r="E131" s="165"/>
      <c r="F131" s="165"/>
      <c r="G131" s="166"/>
      <c r="H131" s="168"/>
    </row>
    <row r="132" spans="2:8" s="132" customFormat="1" x14ac:dyDescent="0.2">
      <c r="B132" s="138" t="s">
        <v>167</v>
      </c>
      <c r="C132" s="164"/>
      <c r="D132" s="165"/>
      <c r="E132" s="165"/>
      <c r="F132" s="165"/>
      <c r="G132" s="166"/>
      <c r="H132" s="168"/>
    </row>
    <row r="133" spans="2:8" s="132" customFormat="1" x14ac:dyDescent="0.2">
      <c r="B133" s="138" t="s">
        <v>168</v>
      </c>
      <c r="C133" s="164"/>
      <c r="D133" s="165"/>
      <c r="E133" s="165"/>
      <c r="F133" s="165"/>
      <c r="G133" s="166"/>
      <c r="H133" s="168"/>
    </row>
    <row r="134" spans="2:8" s="132" customFormat="1" x14ac:dyDescent="0.2">
      <c r="B134" s="138" t="s">
        <v>169</v>
      </c>
      <c r="C134" s="164"/>
      <c r="D134" s="165"/>
      <c r="E134" s="165"/>
      <c r="F134" s="165"/>
      <c r="G134" s="166"/>
      <c r="H134" s="168"/>
    </row>
    <row r="135" spans="2:8" s="132" customFormat="1" x14ac:dyDescent="0.2">
      <c r="B135" s="138" t="s">
        <v>170</v>
      </c>
      <c r="C135" s="164"/>
      <c r="D135" s="165"/>
      <c r="E135" s="165"/>
      <c r="F135" s="165"/>
      <c r="G135" s="166"/>
      <c r="H135" s="168"/>
    </row>
    <row r="136" spans="2:8" s="132" customFormat="1" x14ac:dyDescent="0.2">
      <c r="B136" s="138" t="s">
        <v>171</v>
      </c>
      <c r="C136" s="164"/>
      <c r="D136" s="165"/>
      <c r="E136" s="165"/>
      <c r="F136" s="165"/>
      <c r="G136" s="166"/>
      <c r="H136" s="168"/>
    </row>
    <row r="137" spans="2:8" s="132" customFormat="1" ht="15.75" customHeight="1" x14ac:dyDescent="0.2">
      <c r="B137" s="138" t="s">
        <v>183</v>
      </c>
      <c r="C137" s="140"/>
      <c r="D137" s="133"/>
      <c r="E137" s="141"/>
      <c r="F137" s="141"/>
      <c r="G137" s="141"/>
      <c r="H137" s="169"/>
    </row>
    <row r="138" spans="2:8" s="132" customFormat="1" x14ac:dyDescent="0.2">
      <c r="B138" s="170" t="s">
        <v>143</v>
      </c>
      <c r="C138" s="149" t="s">
        <v>37</v>
      </c>
      <c r="D138" s="150" t="s">
        <v>27</v>
      </c>
      <c r="E138" s="146">
        <v>6.75</v>
      </c>
      <c r="F138" s="154">
        <v>566.29</v>
      </c>
      <c r="G138" s="146">
        <f>ROUND(F138*1.2701,2)</f>
        <v>719.24</v>
      </c>
      <c r="H138" s="171">
        <f>G138*E138</f>
        <v>4854.87</v>
      </c>
    </row>
    <row r="139" spans="2:8" s="132" customFormat="1" x14ac:dyDescent="0.2">
      <c r="B139" s="170" t="s">
        <v>144</v>
      </c>
      <c r="C139" s="149" t="s">
        <v>39</v>
      </c>
      <c r="D139" s="150" t="s">
        <v>40</v>
      </c>
      <c r="E139" s="146">
        <v>90</v>
      </c>
      <c r="F139" s="154">
        <v>118.85</v>
      </c>
      <c r="G139" s="146">
        <f>ROUND(F139*1.2701,2)</f>
        <v>150.94999999999999</v>
      </c>
      <c r="H139" s="171">
        <f>G139*E139</f>
        <v>13585.5</v>
      </c>
    </row>
    <row r="140" spans="2:8" s="132" customFormat="1" x14ac:dyDescent="0.2">
      <c r="B140" s="170" t="s">
        <v>145</v>
      </c>
      <c r="C140" s="149" t="s">
        <v>42</v>
      </c>
      <c r="D140" s="155" t="s">
        <v>22</v>
      </c>
      <c r="E140" s="146">
        <v>1.06</v>
      </c>
      <c r="F140" s="154">
        <v>265.04000000000002</v>
      </c>
      <c r="G140" s="146">
        <f>ROUND(F140*1.2701,2)</f>
        <v>336.63</v>
      </c>
      <c r="H140" s="171">
        <f>G140*E140</f>
        <v>356.83</v>
      </c>
    </row>
    <row r="141" spans="2:8" s="132" customFormat="1" x14ac:dyDescent="0.2">
      <c r="B141" s="170" t="s">
        <v>195</v>
      </c>
      <c r="C141" s="149" t="s">
        <v>44</v>
      </c>
      <c r="D141" s="155" t="s">
        <v>22</v>
      </c>
      <c r="E141" s="146">
        <v>1.06</v>
      </c>
      <c r="F141" s="154">
        <v>32.479999999999997</v>
      </c>
      <c r="G141" s="146">
        <f>ROUND(F141*1.2701,2)</f>
        <v>41.25</v>
      </c>
      <c r="H141" s="171">
        <f>G141*E141</f>
        <v>43.73</v>
      </c>
    </row>
    <row r="142" spans="2:8" s="132" customFormat="1" x14ac:dyDescent="0.2">
      <c r="B142" s="156" t="s">
        <v>45</v>
      </c>
      <c r="C142" s="157"/>
      <c r="D142" s="157"/>
      <c r="E142" s="157"/>
      <c r="F142" s="157"/>
      <c r="G142" s="158"/>
      <c r="H142" s="172">
        <f>SUM(H138:H141)</f>
        <v>18840.93</v>
      </c>
    </row>
    <row r="143" spans="2:8" s="132" customFormat="1" x14ac:dyDescent="0.2">
      <c r="B143" s="133" t="s">
        <v>134</v>
      </c>
      <c r="C143" s="134"/>
      <c r="D143" s="135"/>
      <c r="E143" s="135"/>
      <c r="F143" s="135"/>
      <c r="G143" s="136"/>
      <c r="H143" s="137"/>
    </row>
    <row r="144" spans="2:8" s="132" customFormat="1" x14ac:dyDescent="0.2">
      <c r="B144" s="138" t="s">
        <v>188</v>
      </c>
      <c r="C144" s="139"/>
      <c r="D144" s="139"/>
      <c r="E144" s="139"/>
      <c r="F144" s="139"/>
      <c r="G144" s="139"/>
      <c r="H144" s="140"/>
    </row>
    <row r="145" spans="2:10" s="132" customFormat="1" ht="15.75" customHeight="1" x14ac:dyDescent="0.2">
      <c r="B145" s="138" t="s">
        <v>201</v>
      </c>
      <c r="C145" s="142"/>
      <c r="D145" s="142"/>
      <c r="E145" s="142"/>
      <c r="F145" s="142"/>
      <c r="G145" s="142"/>
      <c r="H145" s="143"/>
    </row>
    <row r="146" spans="2:10" s="132" customFormat="1" ht="22.5" x14ac:dyDescent="0.2">
      <c r="B146" s="173" t="s">
        <v>196</v>
      </c>
      <c r="C146" s="174" t="s">
        <v>135</v>
      </c>
      <c r="D146" s="175" t="s">
        <v>136</v>
      </c>
      <c r="E146" s="176">
        <v>13</v>
      </c>
      <c r="F146" s="176" t="s">
        <v>137</v>
      </c>
      <c r="G146" s="177">
        <f>ROUND(F146*1.2701,2)</f>
        <v>482.23</v>
      </c>
      <c r="H146" s="178">
        <f>G146*E146</f>
        <v>6268.99</v>
      </c>
      <c r="J146" s="152"/>
    </row>
    <row r="147" spans="2:10" s="132" customFormat="1" x14ac:dyDescent="0.2">
      <c r="B147" s="156" t="s">
        <v>18</v>
      </c>
      <c r="C147" s="157"/>
      <c r="D147" s="157"/>
      <c r="E147" s="157"/>
      <c r="F147" s="157"/>
      <c r="G147" s="157"/>
      <c r="H147" s="163">
        <f>H146</f>
        <v>6268.99</v>
      </c>
    </row>
    <row r="148" spans="2:10" s="132" customFormat="1" x14ac:dyDescent="0.2">
      <c r="B148" s="179"/>
      <c r="C148" s="157" t="s">
        <v>138</v>
      </c>
      <c r="D148" s="157"/>
      <c r="E148" s="157"/>
      <c r="F148" s="157"/>
      <c r="G148" s="157"/>
      <c r="H148" s="163">
        <f>H147+H142</f>
        <v>25109.919999999998</v>
      </c>
    </row>
    <row r="149" spans="2:10" s="132" customFormat="1" x14ac:dyDescent="0.2">
      <c r="B149" s="180"/>
      <c r="C149" s="181"/>
      <c r="D149" s="181"/>
      <c r="E149" s="181"/>
      <c r="F149" s="181"/>
      <c r="G149" s="182"/>
      <c r="H149" s="183"/>
    </row>
    <row r="150" spans="2:10" s="120" customFormat="1" x14ac:dyDescent="0.2">
      <c r="B150" s="184" t="s">
        <v>121</v>
      </c>
      <c r="C150" s="185"/>
      <c r="D150" s="185"/>
      <c r="E150" s="185"/>
      <c r="F150" s="185"/>
      <c r="G150" s="185"/>
      <c r="H150" s="186"/>
    </row>
    <row r="151" spans="2:10" s="120" customFormat="1" x14ac:dyDescent="0.2">
      <c r="B151" s="138" t="s">
        <v>189</v>
      </c>
      <c r="C151" s="139"/>
      <c r="D151" s="139"/>
      <c r="E151" s="139"/>
      <c r="F151" s="139"/>
      <c r="G151" s="139"/>
      <c r="H151" s="140"/>
    </row>
    <row r="152" spans="2:10" s="120" customFormat="1" ht="12.75" customHeight="1" x14ac:dyDescent="0.2">
      <c r="B152" s="138" t="s">
        <v>200</v>
      </c>
      <c r="C152" s="139"/>
      <c r="D152" s="139"/>
      <c r="E152" s="139"/>
      <c r="F152" s="139"/>
      <c r="G152" s="139"/>
      <c r="H152" s="140"/>
    </row>
    <row r="153" spans="2:10" s="120" customFormat="1" ht="22.5" x14ac:dyDescent="0.2">
      <c r="B153" s="170" t="s">
        <v>122</v>
      </c>
      <c r="C153" s="149" t="s">
        <v>123</v>
      </c>
      <c r="D153" s="135" t="s">
        <v>27</v>
      </c>
      <c r="E153" s="146">
        <v>1242</v>
      </c>
      <c r="F153" s="147">
        <v>27.53</v>
      </c>
      <c r="G153" s="146">
        <f t="shared" ref="G153:G156" si="24">ROUND(F153*1.2701,2)</f>
        <v>34.97</v>
      </c>
      <c r="H153" s="148">
        <f>G153*E153</f>
        <v>43432.74</v>
      </c>
    </row>
    <row r="154" spans="2:10" s="120" customFormat="1" ht="22.5" x14ac:dyDescent="0.2">
      <c r="B154" s="170" t="s">
        <v>124</v>
      </c>
      <c r="C154" s="149" t="s">
        <v>125</v>
      </c>
      <c r="D154" s="135" t="s">
        <v>27</v>
      </c>
      <c r="E154" s="146">
        <v>670</v>
      </c>
      <c r="F154" s="147">
        <v>27.53</v>
      </c>
      <c r="G154" s="146">
        <f t="shared" si="24"/>
        <v>34.97</v>
      </c>
      <c r="H154" s="148">
        <f>G154*E154</f>
        <v>23429.9</v>
      </c>
    </row>
    <row r="155" spans="2:10" s="120" customFormat="1" x14ac:dyDescent="0.2">
      <c r="B155" s="170" t="s">
        <v>126</v>
      </c>
      <c r="C155" s="187" t="s">
        <v>127</v>
      </c>
      <c r="D155" s="188" t="s">
        <v>128</v>
      </c>
      <c r="E155" s="189">
        <v>64</v>
      </c>
      <c r="F155" s="189">
        <v>141.13999999999999</v>
      </c>
      <c r="G155" s="146">
        <f t="shared" si="24"/>
        <v>179.26</v>
      </c>
      <c r="H155" s="148">
        <f>G155*E155</f>
        <v>11472.64</v>
      </c>
    </row>
    <row r="156" spans="2:10" s="120" customFormat="1" x14ac:dyDescent="0.2">
      <c r="B156" s="170" t="s">
        <v>129</v>
      </c>
      <c r="C156" s="190" t="s">
        <v>130</v>
      </c>
      <c r="D156" s="135" t="s">
        <v>128</v>
      </c>
      <c r="E156" s="191">
        <v>862</v>
      </c>
      <c r="F156" s="154">
        <v>32.57</v>
      </c>
      <c r="G156" s="146">
        <f t="shared" si="24"/>
        <v>41.37</v>
      </c>
      <c r="H156" s="148">
        <f>G156*E156</f>
        <v>35660.94</v>
      </c>
    </row>
    <row r="157" spans="2:10" s="120" customFormat="1" x14ac:dyDescent="0.2">
      <c r="B157" s="170" t="s">
        <v>147</v>
      </c>
      <c r="C157" s="192" t="s">
        <v>146</v>
      </c>
      <c r="D157" s="136" t="s">
        <v>27</v>
      </c>
      <c r="E157" s="147">
        <v>24</v>
      </c>
      <c r="F157" s="147">
        <v>132.32</v>
      </c>
      <c r="G157" s="147">
        <f>ROUND(F157*1.2701,2)</f>
        <v>168.06</v>
      </c>
      <c r="H157" s="193">
        <f>G157*E157</f>
        <v>4033.44</v>
      </c>
      <c r="J157" s="194"/>
    </row>
    <row r="158" spans="2:10" s="120" customFormat="1" x14ac:dyDescent="0.2">
      <c r="B158" s="170" t="s">
        <v>148</v>
      </c>
      <c r="C158" s="192" t="s">
        <v>131</v>
      </c>
      <c r="D158" s="136" t="s">
        <v>27</v>
      </c>
      <c r="E158" s="147">
        <v>462</v>
      </c>
      <c r="F158" s="147">
        <v>9</v>
      </c>
      <c r="G158" s="147">
        <f>ROUND(F158*1.2701,2)</f>
        <v>11.43</v>
      </c>
      <c r="H158" s="148">
        <f>ROUND(E158*G158,2)</f>
        <v>5280.66</v>
      </c>
    </row>
    <row r="159" spans="2:10" s="120" customFormat="1" x14ac:dyDescent="0.2">
      <c r="B159" s="195"/>
      <c r="C159" s="196"/>
      <c r="D159" s="196"/>
      <c r="E159" s="196"/>
      <c r="F159" s="196"/>
      <c r="G159" s="197"/>
      <c r="H159" s="183">
        <f>SUM(H153:H158)</f>
        <v>123310.32</v>
      </c>
    </row>
    <row r="160" spans="2:10" s="120" customFormat="1" x14ac:dyDescent="0.2">
      <c r="B160" s="198" t="s">
        <v>132</v>
      </c>
      <c r="C160" s="199"/>
      <c r="D160" s="199"/>
      <c r="E160" s="199"/>
      <c r="F160" s="199"/>
      <c r="G160" s="200">
        <f>H159+H148+H118</f>
        <v>343813.91</v>
      </c>
      <c r="H160" s="201"/>
    </row>
    <row r="164" spans="2:8" s="120" customFormat="1" x14ac:dyDescent="0.2">
      <c r="B164" s="202"/>
      <c r="C164" s="116"/>
      <c r="D164" s="116"/>
      <c r="E164" s="23"/>
      <c r="F164" s="23"/>
      <c r="G164" s="23"/>
      <c r="H164" s="203"/>
    </row>
  </sheetData>
  <mergeCells count="39">
    <mergeCell ref="B92:C92"/>
    <mergeCell ref="B160:F160"/>
    <mergeCell ref="G160:H160"/>
    <mergeCell ref="B78:C78"/>
    <mergeCell ref="C159:G159"/>
    <mergeCell ref="B91:C91"/>
    <mergeCell ref="B103:G103"/>
    <mergeCell ref="B104:C104"/>
    <mergeCell ref="B117:G117"/>
    <mergeCell ref="B118:G118"/>
    <mergeCell ref="B119:C119"/>
    <mergeCell ref="B142:G142"/>
    <mergeCell ref="B143:C143"/>
    <mergeCell ref="B147:G147"/>
    <mergeCell ref="C148:G148"/>
    <mergeCell ref="B149:G149"/>
    <mergeCell ref="B150:H150"/>
    <mergeCell ref="B105:C105"/>
    <mergeCell ref="D137:G137"/>
    <mergeCell ref="B63:G63"/>
    <mergeCell ref="B64:C64"/>
    <mergeCell ref="B76:G76"/>
    <mergeCell ref="B77:C77"/>
    <mergeCell ref="B38:C38"/>
    <mergeCell ref="B51:C51"/>
    <mergeCell ref="B65:C65"/>
    <mergeCell ref="B90:G90"/>
    <mergeCell ref="B36:G36"/>
    <mergeCell ref="B2:H3"/>
    <mergeCell ref="C4:H4"/>
    <mergeCell ref="C5:H5"/>
    <mergeCell ref="B8:C8"/>
    <mergeCell ref="B22:G22"/>
    <mergeCell ref="B23:C23"/>
    <mergeCell ref="B24:C24"/>
    <mergeCell ref="B10:C10"/>
    <mergeCell ref="B37:C37"/>
    <mergeCell ref="B49:G49"/>
    <mergeCell ref="B50:C50"/>
  </mergeCells>
  <phoneticPr fontId="34" type="noConversion"/>
  <pageMargins left="0.511811024" right="0.511811024" top="0.78740157499999996" bottom="0.78740157499999996" header="0.31496062000000002" footer="0.31496062000000002"/>
  <pageSetup paperSize="9" scale="6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PESQUISA DE PREÇO</vt:lpstr>
      <vt:lpstr>PLANO DE APLICAÇÃO 2</vt:lpstr>
      <vt:lpstr>MEMORIAL DE CALCULO 2ª MACRO</vt:lpstr>
      <vt:lpstr> PREFEITURA ROSANA</vt:lpstr>
      <vt:lpstr>' PREFEITURA ROSANA'!Area_de_impressao</vt:lpstr>
      <vt:lpstr>'PESQUISA DE PREÇO'!Area_de_impressao</vt:lpstr>
      <vt:lpstr>'PLANO DE APLICAÇÃO 2'!Area_de_impressao</vt:lpstr>
      <vt:lpstr>'PLANO DE APLICAÇÃO 2'!Titulos_de_impressao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CUBO ORÇAMENTOS LTDA</dc:creator>
  <cp:lastModifiedBy>Fernando</cp:lastModifiedBy>
  <cp:lastPrinted>2020-01-07T15:41:32Z</cp:lastPrinted>
  <dcterms:created xsi:type="dcterms:W3CDTF">2008-04-18T12:14:30Z</dcterms:created>
  <dcterms:modified xsi:type="dcterms:W3CDTF">2020-02-13T12:03:16Z</dcterms:modified>
</cp:coreProperties>
</file>